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000. Field Survey 2023\1.0 2023 Pre-Eng\R3380A 2025 Bridges &amp; Culverts\1187720_CU01 UMR E of Trafalgar\working\Measuredowns\"/>
    </mc:Choice>
  </mc:AlternateContent>
  <bookViews>
    <workbookView xWindow="0" yWindow="0" windowWidth="8610" windowHeight="6225" firstSheet="1" activeTab="1"/>
  </bookViews>
  <sheets>
    <sheet name="Instructions" sheetId="9" r:id="rId1"/>
    <sheet name="pg1" sheetId="1" r:id="rId2"/>
    <sheet name="pg2" sheetId="2" r:id="rId3"/>
    <sheet name="pg3" sheetId="3" r:id="rId4"/>
    <sheet name="pg4" sheetId="4" r:id="rId5"/>
    <sheet name="DOWNLOAD SHEET" sheetId="5" r:id="rId6"/>
    <sheet name="Track Changes Links" sheetId="6" r:id="rId7"/>
    <sheet name="Survey Team" sheetId="7" r:id="rId8"/>
    <sheet name="Description" sheetId="8" r:id="rId9"/>
  </sheets>
  <definedNames>
    <definedName name="_xlnm.Print_Area" localSheetId="1">'pg1'!$A$1:$F$58</definedName>
    <definedName name="_xlnm.Print_Area" localSheetId="2">'pg2'!$A$1:$F$58</definedName>
    <definedName name="_xlnm.Print_Area" localSheetId="3">'pg3'!$A$1:$F$58</definedName>
    <definedName name="_xlnm.Print_Area" localSheetId="4">'pg4'!$A$1:$F$58</definedName>
    <definedName name="_xlnm.Print_Area">#REF!</definedName>
    <definedName name="WM" localSheetId="5">'DOWNLOAD SHEET'!$A$7:$C$13</definedName>
    <definedName name="Z_358D5128_FDB7_4026_916F_D513AAD2FF4A_.wvu.PrintArea" localSheetId="1" hidden="1">'pg1'!$A$1:$F$58</definedName>
    <definedName name="Z_358D5128_FDB7_4026_916F_D513AAD2FF4A_.wvu.PrintArea" localSheetId="2" hidden="1">'pg2'!$A$1:$F$58</definedName>
    <definedName name="Z_358D5128_FDB7_4026_916F_D513AAD2FF4A_.wvu.PrintArea" localSheetId="3" hidden="1">'pg3'!$A$1:$F$58</definedName>
    <definedName name="Z_358D5128_FDB7_4026_916F_D513AAD2FF4A_.wvu.PrintArea" localSheetId="4" hidden="1">'pg4'!$A$1:$F$58</definedName>
    <definedName name="Z_77D66BAA_AB2E_4510_8044_26E38675CAB9_.wvu.PrintArea" localSheetId="1" hidden="1">'pg1'!$A$1:$F$58</definedName>
    <definedName name="Z_77D66BAA_AB2E_4510_8044_26E38675CAB9_.wvu.PrintArea" localSheetId="2" hidden="1">'pg2'!$A$1:$F$58</definedName>
    <definedName name="Z_77D66BAA_AB2E_4510_8044_26E38675CAB9_.wvu.PrintArea" localSheetId="3" hidden="1">'pg3'!$A$1:$F$58</definedName>
    <definedName name="Z_77D66BAA_AB2E_4510_8044_26E38675CAB9_.wvu.PrintArea" localSheetId="4" hidden="1">'pg4'!$A$1:$F$58</definedName>
  </definedNames>
  <calcPr calcId="162913"/>
  <customWorkbookViews>
    <customWorkbookView name="Mungar, Spencer - Personal View" guid="{358D5128-FDB7-4026-916F-D513AAD2FF4A}" mergeInterval="0" personalView="1" maximized="1" xWindow="-8" yWindow="-8" windowWidth="1936" windowHeight="1186" activeSheetId="1"/>
    <customWorkbookView name="St.Louis, Douglas - Personal View" guid="{77D66BAA-AB2E-4510-8044-26E38675CAB9}" mergeInterval="0" personalView="1" maximized="1" windowWidth="1362" windowHeight="553" activeSheetId="1"/>
  </customWorkbookViews>
</workbook>
</file>

<file path=xl/calcChain.xml><?xml version="1.0" encoding="utf-8"?>
<calcChain xmlns="http://schemas.openxmlformats.org/spreadsheetml/2006/main">
  <c r="A1" i="5" l="1"/>
  <c r="A10" i="1" l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C10" i="1" l="1"/>
  <c r="C8" i="1"/>
  <c r="B10" i="1"/>
  <c r="B8" i="1"/>
  <c r="C12" i="1" l="1"/>
  <c r="B12" i="1"/>
  <c r="E56" i="4"/>
  <c r="E54" i="4"/>
  <c r="E52" i="4"/>
  <c r="E50" i="4"/>
  <c r="E48" i="4"/>
  <c r="E46" i="4"/>
  <c r="E44" i="4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8" i="3"/>
  <c r="E56" i="2"/>
  <c r="E54" i="2"/>
  <c r="E52" i="2"/>
  <c r="E50" i="2"/>
  <c r="E48" i="2"/>
  <c r="E46" i="2"/>
  <c r="E44" i="2"/>
  <c r="E42" i="2"/>
  <c r="E40" i="2"/>
  <c r="E38" i="2"/>
  <c r="E36" i="2"/>
  <c r="E3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10" i="1"/>
  <c r="E8" i="1"/>
  <c r="B14" i="1" l="1"/>
  <c r="C14" i="1"/>
  <c r="E4" i="3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B16" i="1" l="1"/>
  <c r="C16" i="1"/>
  <c r="G2" i="3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C18" i="1" l="1"/>
  <c r="B18" i="1"/>
  <c r="C20" i="1" l="1"/>
  <c r="B20" i="1"/>
  <c r="B22" i="1" l="1"/>
  <c r="F22" i="1"/>
  <c r="C22" i="1"/>
  <c r="F24" i="1" l="1"/>
  <c r="C24" i="1"/>
  <c r="B24" i="1"/>
  <c r="C26" i="1" l="1"/>
  <c r="F26" i="1"/>
  <c r="B26" i="1"/>
  <c r="F28" i="1" l="1"/>
  <c r="C28" i="1"/>
  <c r="B28" i="1"/>
  <c r="B30" i="1" l="1"/>
  <c r="C30" i="1"/>
  <c r="B32" i="1" l="1"/>
  <c r="F32" i="1"/>
  <c r="C32" i="1"/>
  <c r="C34" i="1" l="1"/>
  <c r="F34" i="1"/>
  <c r="B34" i="1"/>
  <c r="F36" i="1" l="1"/>
  <c r="C36" i="1"/>
  <c r="B36" i="1"/>
  <c r="B38" i="1" l="1"/>
  <c r="F38" i="1"/>
  <c r="C38" i="1"/>
  <c r="F40" i="1" l="1"/>
  <c r="C40" i="1"/>
  <c r="B40" i="1"/>
  <c r="C42" i="1" l="1"/>
  <c r="F42" i="1"/>
  <c r="B42" i="1"/>
  <c r="F44" i="1" l="1"/>
  <c r="C44" i="1"/>
  <c r="B44" i="1"/>
  <c r="B46" i="1" l="1"/>
  <c r="F46" i="1"/>
  <c r="C46" i="1"/>
  <c r="B48" i="1" l="1"/>
  <c r="C48" i="1"/>
  <c r="F48" i="1"/>
  <c r="C50" i="1" l="1"/>
  <c r="F50" i="1"/>
  <c r="B50" i="1"/>
  <c r="F52" i="1" l="1"/>
  <c r="C52" i="1"/>
  <c r="B52" i="1"/>
  <c r="B54" i="1" l="1"/>
  <c r="F54" i="1"/>
  <c r="C54" i="1"/>
  <c r="A8" i="2" l="1"/>
  <c r="A10" i="2" s="1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F56" i="1"/>
  <c r="C56" i="1"/>
  <c r="B56" i="1"/>
  <c r="C8" i="2" l="1"/>
  <c r="B8" i="2"/>
  <c r="F8" i="2"/>
  <c r="F10" i="2" l="1"/>
  <c r="B10" i="2"/>
  <c r="C10" i="2"/>
  <c r="F12" i="2" l="1"/>
  <c r="C12" i="2"/>
  <c r="B12" i="2"/>
  <c r="C14" i="2" l="1"/>
  <c r="B14" i="2"/>
  <c r="F14" i="2"/>
  <c r="C16" i="2" l="1"/>
  <c r="B16" i="2"/>
  <c r="F16" i="2"/>
  <c r="F18" i="2" l="1"/>
  <c r="C18" i="2"/>
  <c r="B18" i="2"/>
  <c r="F20" i="2" l="1"/>
  <c r="C20" i="2"/>
  <c r="B20" i="2"/>
  <c r="C22" i="2" l="1"/>
  <c r="B22" i="2"/>
  <c r="F22" i="2"/>
  <c r="C24" i="2" l="1"/>
  <c r="B24" i="2"/>
  <c r="F24" i="2"/>
  <c r="F26" i="2" l="1"/>
  <c r="C26" i="2"/>
  <c r="B26" i="2"/>
  <c r="F28" i="2" l="1"/>
  <c r="C28" i="2"/>
  <c r="B28" i="2"/>
  <c r="C30" i="2" l="1"/>
  <c r="F30" i="2"/>
  <c r="B30" i="2"/>
  <c r="C32" i="2" l="1"/>
  <c r="B32" i="2"/>
  <c r="F32" i="2"/>
  <c r="F34" i="2" l="1"/>
  <c r="B34" i="2"/>
  <c r="C34" i="2"/>
  <c r="F36" i="2" l="1"/>
  <c r="C36" i="2"/>
  <c r="B36" i="2"/>
  <c r="C38" i="2" l="1"/>
  <c r="B38" i="2"/>
  <c r="F38" i="2"/>
  <c r="C40" i="2" l="1"/>
  <c r="B40" i="2"/>
  <c r="F40" i="2"/>
  <c r="F42" i="2" l="1"/>
  <c r="C42" i="2"/>
  <c r="B42" i="2"/>
  <c r="F44" i="2" l="1"/>
  <c r="C44" i="2"/>
  <c r="B44" i="2"/>
  <c r="C46" i="2" l="1"/>
  <c r="B46" i="2"/>
  <c r="F46" i="2"/>
  <c r="C48" i="2" l="1"/>
  <c r="B48" i="2"/>
  <c r="F48" i="2"/>
  <c r="F50" i="2" l="1"/>
  <c r="B50" i="2"/>
  <c r="C50" i="2"/>
  <c r="F52" i="2" l="1"/>
  <c r="C52" i="2"/>
  <c r="B52" i="2"/>
  <c r="C54" i="2" l="1"/>
  <c r="B54" i="2"/>
  <c r="F54" i="2"/>
  <c r="A8" i="3" l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46" i="3" s="1"/>
  <c r="A48" i="3" s="1"/>
  <c r="A50" i="3" s="1"/>
  <c r="A52" i="3" s="1"/>
  <c r="A54" i="3" s="1"/>
  <c r="A56" i="3" s="1"/>
  <c r="C56" i="2"/>
  <c r="B56" i="2"/>
  <c r="F56" i="2"/>
  <c r="F8" i="3" l="1"/>
  <c r="C8" i="3"/>
  <c r="B8" i="3"/>
  <c r="F10" i="3" l="1"/>
  <c r="C10" i="3"/>
  <c r="B10" i="3"/>
  <c r="C12" i="3" l="1"/>
  <c r="B12" i="3"/>
  <c r="F12" i="3"/>
  <c r="C14" i="3" l="1"/>
  <c r="B14" i="3"/>
  <c r="F14" i="3"/>
  <c r="F16" i="3" l="1"/>
  <c r="B16" i="3"/>
  <c r="C16" i="3"/>
  <c r="F18" i="3" l="1"/>
  <c r="C18" i="3"/>
  <c r="B18" i="3"/>
  <c r="C20" i="3" l="1"/>
  <c r="B20" i="3"/>
  <c r="F20" i="3"/>
  <c r="C22" i="3" l="1"/>
  <c r="B22" i="3"/>
  <c r="F22" i="3"/>
  <c r="F24" i="3" l="1"/>
  <c r="C24" i="3"/>
  <c r="B24" i="3"/>
  <c r="F26" i="3" l="1"/>
  <c r="C26" i="3"/>
  <c r="B26" i="3"/>
  <c r="C28" i="3" l="1"/>
  <c r="B28" i="3"/>
  <c r="F28" i="3"/>
  <c r="C30" i="3" l="1"/>
  <c r="B30" i="3"/>
  <c r="F30" i="3"/>
  <c r="F32" i="3" l="1"/>
  <c r="B32" i="3"/>
  <c r="C32" i="3"/>
  <c r="F34" i="3" l="1"/>
  <c r="C34" i="3"/>
  <c r="B34" i="3"/>
  <c r="C36" i="3" l="1"/>
  <c r="F36" i="3"/>
  <c r="B36" i="3"/>
  <c r="C38" i="3" l="1"/>
  <c r="B38" i="3"/>
  <c r="F38" i="3"/>
  <c r="F40" i="3" l="1"/>
  <c r="C40" i="3"/>
  <c r="B40" i="3"/>
  <c r="F42" i="3" l="1"/>
  <c r="C42" i="3"/>
  <c r="B42" i="3"/>
  <c r="C44" i="3" l="1"/>
  <c r="B44" i="3"/>
  <c r="F44" i="3"/>
  <c r="C46" i="3" l="1"/>
  <c r="B46" i="3"/>
  <c r="F46" i="3"/>
  <c r="F48" i="3" l="1"/>
  <c r="B48" i="3"/>
  <c r="C48" i="3"/>
  <c r="F50" i="3" l="1"/>
  <c r="C50" i="3"/>
  <c r="B50" i="3"/>
  <c r="C52" i="3" l="1"/>
  <c r="B52" i="3"/>
  <c r="F52" i="3"/>
  <c r="C54" i="3" l="1"/>
  <c r="B54" i="3"/>
  <c r="F54" i="3"/>
  <c r="A8" i="4" l="1"/>
  <c r="A10" i="4" s="1"/>
  <c r="A12" i="4" s="1"/>
  <c r="A14" i="4" s="1"/>
  <c r="A16" i="4" s="1"/>
  <c r="A18" i="4" s="1"/>
  <c r="A20" i="4" s="1"/>
  <c r="A22" i="4" s="1"/>
  <c r="A24" i="4" s="1"/>
  <c r="A26" i="4" s="1"/>
  <c r="A28" i="4" s="1"/>
  <c r="A30" i="4" s="1"/>
  <c r="A32" i="4" s="1"/>
  <c r="A34" i="4" s="1"/>
  <c r="A36" i="4" s="1"/>
  <c r="A38" i="4" s="1"/>
  <c r="A40" i="4" s="1"/>
  <c r="A42" i="4" s="1"/>
  <c r="A44" i="4" s="1"/>
  <c r="A46" i="4" s="1"/>
  <c r="A48" i="4" s="1"/>
  <c r="A50" i="4" s="1"/>
  <c r="A52" i="4" s="1"/>
  <c r="A54" i="4" s="1"/>
  <c r="A56" i="4" s="1"/>
  <c r="F56" i="3"/>
  <c r="C56" i="3"/>
  <c r="B56" i="3"/>
  <c r="F8" i="4" l="1"/>
  <c r="C8" i="4"/>
  <c r="B8" i="4"/>
  <c r="C10" i="4" l="1"/>
  <c r="B10" i="4"/>
  <c r="F10" i="4"/>
  <c r="C12" i="4" l="1"/>
  <c r="B12" i="4"/>
  <c r="F12" i="4"/>
  <c r="F14" i="4" l="1"/>
  <c r="B14" i="4"/>
  <c r="C14" i="4"/>
  <c r="F16" i="4" l="1"/>
  <c r="C16" i="4"/>
  <c r="B16" i="4"/>
  <c r="C18" i="4" l="1"/>
  <c r="F18" i="4"/>
  <c r="B18" i="4"/>
  <c r="C20" i="4" l="1"/>
  <c r="B20" i="4"/>
  <c r="F20" i="4"/>
  <c r="F22" i="4" l="1"/>
  <c r="C22" i="4"/>
  <c r="B22" i="4"/>
  <c r="F24" i="4" l="1"/>
  <c r="C24" i="4"/>
  <c r="B24" i="4"/>
  <c r="C26" i="4" l="1"/>
  <c r="B26" i="4"/>
  <c r="F26" i="4"/>
  <c r="C28" i="4" l="1"/>
  <c r="F28" i="4"/>
  <c r="B28" i="4"/>
  <c r="F30" i="4" l="1"/>
  <c r="B30" i="4"/>
  <c r="C30" i="4"/>
  <c r="F32" i="4" l="1"/>
  <c r="C32" i="4"/>
  <c r="B32" i="4"/>
  <c r="C34" i="4" l="1"/>
  <c r="B34" i="4"/>
  <c r="F34" i="4"/>
  <c r="C36" i="4" l="1"/>
  <c r="F36" i="4"/>
  <c r="B36" i="4"/>
  <c r="F38" i="4" l="1"/>
  <c r="C38" i="4"/>
  <c r="B38" i="4"/>
  <c r="F40" i="4" l="1"/>
  <c r="C40" i="4"/>
  <c r="B40" i="4"/>
  <c r="C42" i="4" l="1"/>
  <c r="B42" i="4"/>
  <c r="F42" i="4"/>
  <c r="C44" i="4" l="1"/>
  <c r="F44" i="4"/>
  <c r="B44" i="4"/>
  <c r="F46" i="4" l="1"/>
  <c r="B46" i="4"/>
  <c r="C46" i="4"/>
  <c r="F48" i="4" l="1"/>
  <c r="C48" i="4"/>
  <c r="B48" i="4"/>
  <c r="F50" i="4" l="1"/>
  <c r="C50" i="4"/>
  <c r="B50" i="4"/>
  <c r="C52" i="4" l="1"/>
  <c r="F52" i="4"/>
  <c r="B52" i="4"/>
  <c r="F54" i="4" l="1"/>
  <c r="C54" i="4"/>
  <c r="B54" i="4"/>
  <c r="F56" i="4" l="1"/>
  <c r="C56" i="4"/>
  <c r="B56" i="4"/>
</calcChain>
</file>

<file path=xl/connections.xml><?xml version="1.0" encoding="utf-8"?>
<connections xmlns="http://schemas.openxmlformats.org/spreadsheetml/2006/main">
  <connection id="1" name="WM" type="6" refreshedVersion="6" background="1" saveData="1">
    <textPr codePage="437" sourceFile="R:\0000000. Field Survey 2023\1.0 2023 Pre-Eng\R3380A 2025 Bridges &amp; Culverts\1187720_CU01 UMR E of Trafalgar\Measuredowns\WM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<sst xmlns="http://schemas.openxmlformats.org/spreadsheetml/2006/main" count="140" uniqueCount="75">
  <si>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</si>
  <si>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</si>
  <si>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</si>
  <si>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</si>
  <si>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</si>
  <si>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</si>
  <si>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</si>
  <si>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</si>
  <si>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</si>
  <si>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</si>
  <si>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</si>
  <si>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</si>
  <si>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</si>
  <si>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</si>
  <si>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</si>
  <si>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</si>
  <si>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Survey Team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</si>
  <si>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</si>
  <si>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</si>
  <si>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</si>
  <si>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</si>
  <si>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</si>
  <si>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</si>
  <si>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</si>
  <si>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</si>
  <si>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</si>
  <si>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Crew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</si>
  <si>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</si>
  <si>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</si>
  <si>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</si>
  <si>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</si>
  <si>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</si>
  <si>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</si>
  <si>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</si>
  <si>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</si>
  <si>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</si>
  <si>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</si>
  <si>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</si>
  <si>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</si>
  <si>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</si>
  <si>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</si>
  <si>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</si>
  <si>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</si>
  <si>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</si>
  <si>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</si>
  <si>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</si>
  <si>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</si>
  <si>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</si>
  <si>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</si>
  <si>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</si>
  <si>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</si>
  <si>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</si>
  <si>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</si>
  <si>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</si>
  <si>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</si>
  <si>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</si>
  <si>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</si>
  <si>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</si>
  <si>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</si>
  <si>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</si>
  <si>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</si>
  <si>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</si>
  <si>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</si>
  <si>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WVC</t>
  </si>
  <si>
    <t>WV</t>
  </si>
  <si>
    <t>UMR</t>
  </si>
  <si>
    <t>R3380A</t>
  </si>
  <si>
    <t>E/W</t>
  </si>
  <si>
    <t>Date:mm/dd/year</t>
  </si>
  <si>
    <t>TON EX ROD</t>
  </si>
  <si>
    <t>TON</t>
  </si>
  <si>
    <t>TOM N/S DRAIN STUB OFF 900 WM</t>
  </si>
  <si>
    <t>TOM E/W 900WM</t>
  </si>
  <si>
    <t>N/A TOO DEEP FLOODED-500WM</t>
  </si>
  <si>
    <t>TON-500WM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</si>
</sst>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0" fontId="0" fillId="0" borderId="0" xfId="0" applyAlignme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</cellXfs>
  <cellStyles count="1">
    <cellStyle name="Normal" xfId="0" builtinId="0"/>
  </cellStyles>
  <dxfs count="1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W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5.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Normal="100" workbookViewId="0">
      <selection activeCell="I26" sqref="I2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4" width="18.42578125" customWidth="1"/>
    <col min="5" max="5" width="17.5703125" customWidth="1"/>
    <col min="6" max="6" width="39.7109375" customWidth="1"/>
  </cols>
  <sheetData>
    <row r="1" spans="1:7" x14ac:dyDescent="0.2">
      <c r="A1" s="12" t="s">
        <v>14</v>
      </c>
      <c r="B1" s="18" t="s">
        <v>65</v>
      </c>
      <c r="C1" s="18"/>
      <c r="D1" s="15" t="s">
        <v>0</v>
      </c>
      <c r="E1" s="1" t="s">
        <v>66</v>
      </c>
      <c r="F1" s="16" t="s">
        <v>46</v>
      </c>
      <c r="G1" s="17">
        <v>0</v>
      </c>
    </row>
    <row r="2" spans="1:7" x14ac:dyDescent="0.2">
      <c r="A2" s="12" t="s">
        <v>15</v>
      </c>
      <c r="B2" s="18" t="s">
        <v>67</v>
      </c>
      <c r="C2" s="18"/>
      <c r="D2" s="15" t="s">
        <v>1</v>
      </c>
      <c r="E2" s="1"/>
      <c r="G2" s="17">
        <v>0</v>
      </c>
    </row>
    <row r="3" spans="1:7" x14ac:dyDescent="0.2">
      <c r="A3" s="12" t="s">
        <v>43</v>
      </c>
      <c r="B3" s="5" t="s">
        <v>22</v>
      </c>
      <c r="C3" s="4"/>
      <c r="D3" s="15" t="s">
        <v>2</v>
      </c>
      <c r="E3" s="3" t="s">
        <v>28</v>
      </c>
      <c r="F3" s="11"/>
      <c r="G3" s="17">
        <v>0</v>
      </c>
    </row>
    <row r="4" spans="1:7" x14ac:dyDescent="0.2">
      <c r="A4" s="12" t="s">
        <v>44</v>
      </c>
      <c r="B4" s="5" t="s">
        <v>18</v>
      </c>
      <c r="C4" s="4"/>
      <c r="D4" s="15" t="s">
        <v>3</v>
      </c>
      <c r="E4" s="1">
        <v>5773</v>
      </c>
      <c r="G4" s="17">
        <v>0</v>
      </c>
    </row>
    <row r="5" spans="1:7" x14ac:dyDescent="0.2">
      <c r="A5" s="12" t="s">
        <v>45</v>
      </c>
      <c r="B5" s="5" t="s">
        <v>19</v>
      </c>
      <c r="C5" s="4"/>
      <c r="D5" s="1" t="s">
        <v>68</v>
      </c>
      <c r="E5" s="19">
        <v>45258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24">
        <v>300</v>
      </c>
      <c r="B8" s="6" t="str">
        <f>INDEX('DOWNLOAD SHEET'!$C:$C,MATCH($A8,'DOWNLOAD SHEET'!$A:$A,0))</f>
        <v>WVC</v>
      </c>
      <c r="C8" s="26">
        <f>INDEX('DOWNLOAD SHEET'!$B:$B,MATCH($A8,'DOWNLOAD SHEET'!$A:$A,0))</f>
        <v>142.89500000000001</v>
      </c>
      <c r="D8" s="6">
        <v>0</v>
      </c>
      <c r="E8" s="13" t="str">
        <f>IF($D8=0,IF(ISBLANK($D8),"","Not Obtained"),SUM($C8-$D8))</f>
        <v>Not Obtained</v>
      </c>
      <c r="F8" s="4" t="s">
        <v>73</v>
      </c>
      <c r="G8" s="25"/>
    </row>
    <row r="9" spans="1:7" x14ac:dyDescent="0.2">
      <c r="A9" s="11"/>
      <c r="B9" s="6"/>
      <c r="C9" s="26"/>
      <c r="D9" s="6"/>
      <c r="E9" s="13"/>
      <c r="F9" s="4"/>
      <c r="G9" s="8"/>
    </row>
    <row r="10" spans="1:7" x14ac:dyDescent="0.2">
      <c r="A10" s="4">
        <f>IF(ISBLANK(D8),"",IF(D8&gt;=0,A8+1,0))</f>
        <v>301</v>
      </c>
      <c r="B10" s="6" t="str">
        <f>INDEX('DOWNLOAD SHEET'!$C:$C,MATCH($A10,'DOWNLOAD SHEET'!$A:$A,0))</f>
        <v>WV</v>
      </c>
      <c r="C10" s="26">
        <f>INDEX('DOWNLOAD SHEET'!$B:$B,MATCH($A10,'DOWNLOAD SHEET'!$A:$A,0))</f>
        <v>142.96700000000001</v>
      </c>
      <c r="D10" s="6">
        <v>2.69</v>
      </c>
      <c r="E10" s="13">
        <f>IF($D10=0,IF(ISBLANK($D10),"","Not Obtained"),SUM($C10-$D10))</f>
        <v>140.27700000000002</v>
      </c>
      <c r="F10" s="4" t="s">
        <v>69</v>
      </c>
      <c r="G10" s="25"/>
    </row>
    <row r="11" spans="1:7" x14ac:dyDescent="0.2">
      <c r="A11" s="11"/>
      <c r="B11" s="6"/>
      <c r="C11" s="26"/>
      <c r="D11" s="6"/>
      <c r="E11" s="13"/>
      <c r="F11" s="4"/>
      <c r="G11" s="8"/>
    </row>
    <row r="12" spans="1:7" x14ac:dyDescent="0.2">
      <c r="A12" s="4">
        <f t="shared" ref="A12" si="0">IF(ISBLANK(D10),"",IF(D10&gt;=0,A10+1,0))</f>
        <v>302</v>
      </c>
      <c r="B12" s="6" t="str">
        <f>INDEX('DOWNLOAD SHEET'!$C:$C,MATCH($A12,'DOWNLOAD SHEET'!$A:$A,0))</f>
        <v>WVC</v>
      </c>
      <c r="C12" s="26">
        <f>INDEX('DOWNLOAD SHEET'!$B:$B,MATCH($A12,'DOWNLOAD SHEET'!$A:$A,0))</f>
        <v>146.16300000000001</v>
      </c>
      <c r="D12" s="6">
        <v>3.23</v>
      </c>
      <c r="E12" s="13">
        <f>IF($D12=0,IF(ISBLANK($D12),"","Not Obtained"),SUM($C12-$D12))</f>
        <v>142.93300000000002</v>
      </c>
      <c r="F12" s="4" t="s">
        <v>71</v>
      </c>
      <c r="G12" s="25"/>
    </row>
    <row r="13" spans="1:7" x14ac:dyDescent="0.2">
      <c r="A13" s="11"/>
      <c r="B13" s="6"/>
      <c r="C13" s="26"/>
      <c r="D13" s="6"/>
      <c r="E13" s="13"/>
      <c r="F13" s="4"/>
      <c r="G13" s="8"/>
    </row>
    <row r="14" spans="1:7" x14ac:dyDescent="0.2">
      <c r="A14" s="4">
        <f t="shared" ref="A14" si="1">IF(ISBLANK(D12),"",IF(D12&gt;=0,A12+1,0))</f>
        <v>303</v>
      </c>
      <c r="B14" s="6" t="str">
        <f>INDEX('DOWNLOAD SHEET'!$C:$C,MATCH($A14,'DOWNLOAD SHEET'!$A:$A,0))</f>
        <v>WV</v>
      </c>
      <c r="C14" s="26">
        <f>INDEX('DOWNLOAD SHEET'!$B:$B,MATCH($A14,'DOWNLOAD SHEET'!$A:$A,0))</f>
        <v>146.398</v>
      </c>
      <c r="D14" s="6">
        <v>1.6</v>
      </c>
      <c r="E14" s="13">
        <f>IF($D14=0,IF(ISBLANK($D14),"","Not Obtained"),SUM($C14-$D14))</f>
        <v>144.798</v>
      </c>
      <c r="F14" s="4" t="s">
        <v>69</v>
      </c>
      <c r="G14" s="25"/>
    </row>
    <row r="15" spans="1:7" x14ac:dyDescent="0.2">
      <c r="A15" s="11"/>
      <c r="B15" s="6"/>
      <c r="C15" s="26"/>
      <c r="D15" s="6"/>
      <c r="E15" s="13"/>
      <c r="F15" s="4"/>
      <c r="G15" s="8"/>
    </row>
    <row r="16" spans="1:7" x14ac:dyDescent="0.2">
      <c r="A16" s="4">
        <f t="shared" ref="A16" si="2">IF(ISBLANK(D14),"",IF(D14&gt;=0,A14+1,0))</f>
        <v>304</v>
      </c>
      <c r="B16" s="6" t="str">
        <f>INDEX('DOWNLOAD SHEET'!$C:$C,MATCH($A16,'DOWNLOAD SHEET'!$A:$A,0))</f>
        <v>WV</v>
      </c>
      <c r="C16" s="26">
        <f>INDEX('DOWNLOAD SHEET'!$B:$B,MATCH($A16,'DOWNLOAD SHEET'!$A:$A,0))</f>
        <v>147.714</v>
      </c>
      <c r="D16" s="6">
        <v>2.2200000000000002</v>
      </c>
      <c r="E16" s="13">
        <f>IF($D16=0,IF(ISBLANK($D16),"","Not Obtained"),SUM($C16-$D16))</f>
        <v>145.494</v>
      </c>
      <c r="F16" s="4" t="s">
        <v>74</v>
      </c>
      <c r="G16" s="25"/>
    </row>
    <row r="17" spans="1:7" x14ac:dyDescent="0.2">
      <c r="A17" s="11"/>
      <c r="B17" s="6"/>
      <c r="C17" s="26"/>
      <c r="D17" s="6"/>
      <c r="E17" s="13"/>
      <c r="F17" s="4"/>
      <c r="G17" s="8"/>
    </row>
    <row r="18" spans="1:7" x14ac:dyDescent="0.2">
      <c r="A18" s="4">
        <f t="shared" ref="A18" si="3">IF(ISBLANK(D16),"",IF(D16&gt;=0,A16+1,0))</f>
        <v>305</v>
      </c>
      <c r="B18" s="6" t="str">
        <f>INDEX('DOWNLOAD SHEET'!$C:$C,MATCH($A18,'DOWNLOAD SHEET'!$A:$A,0))</f>
        <v>WVC</v>
      </c>
      <c r="C18" s="26">
        <f>INDEX('DOWNLOAD SHEET'!$B:$B,MATCH($A18,'DOWNLOAD SHEET'!$A:$A,0))</f>
        <v>153.523</v>
      </c>
      <c r="D18" s="6">
        <v>2.4500000000000002</v>
      </c>
      <c r="E18" s="13">
        <f>IF($D18=0,IF(ISBLANK($D18),"","Not Obtained"),SUM($C18-$D18))</f>
        <v>151.07300000000001</v>
      </c>
      <c r="F18" s="4" t="s">
        <v>72</v>
      </c>
      <c r="G18" s="25"/>
    </row>
    <row r="19" spans="1:7" x14ac:dyDescent="0.2">
      <c r="A19" s="11"/>
      <c r="B19" s="6"/>
      <c r="C19" s="26"/>
      <c r="D19" s="6"/>
      <c r="E19" s="13"/>
      <c r="F19" s="4"/>
      <c r="G19" s="8"/>
    </row>
    <row r="20" spans="1:7" x14ac:dyDescent="0.2">
      <c r="A20" s="4">
        <f t="shared" ref="A20" si="4">IF(ISBLANK(D18),"",IF(D18&gt;=0,A18+1,0))</f>
        <v>306</v>
      </c>
      <c r="B20" s="6" t="str">
        <f>INDEX('DOWNLOAD SHEET'!$C:$C,MATCH($A20,'DOWNLOAD SHEET'!$A:$A,0))</f>
        <v>WV</v>
      </c>
      <c r="C20" s="26">
        <f>INDEX('DOWNLOAD SHEET'!$B:$B,MATCH($A20,'DOWNLOAD SHEET'!$A:$A,0))</f>
        <v>153.523</v>
      </c>
      <c r="D20" s="6">
        <v>1.58</v>
      </c>
      <c r="E20" s="13">
        <f>IF($D20=0,IF(ISBLANK($D20),"","Not Obtained"),SUM($C20-$D20))</f>
        <v>151.94299999999998</v>
      </c>
      <c r="F20" s="4" t="s">
        <v>70</v>
      </c>
      <c r="G20" s="25"/>
    </row>
    <row r="21" spans="1:7" x14ac:dyDescent="0.2">
      <c r="A21" s="11"/>
      <c r="B21" s="6"/>
      <c r="C21" s="26"/>
      <c r="D21" s="6"/>
      <c r="E21" s="13"/>
      <c r="F21" s="4"/>
      <c r="G21" s="8"/>
    </row>
    <row r="22" spans="1:7" x14ac:dyDescent="0.2">
      <c r="A22" s="4">
        <f t="shared" ref="A22" si="5">IF(ISBLANK(D20),"",IF(D20&gt;=0,A20+1,0))</f>
        <v>307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  <c r="G22" s="25"/>
    </row>
    <row r="23" spans="1:7" x14ac:dyDescent="0.2">
      <c r="A23" s="11"/>
      <c r="B23" s="6"/>
      <c r="C23" s="26"/>
      <c r="D23" s="6"/>
      <c r="E23" s="4"/>
      <c r="F23" s="4"/>
      <c r="G23" s="8"/>
    </row>
    <row r="24" spans="1:7" x14ac:dyDescent="0.2">
      <c r="A24" s="4">
        <f t="shared" ref="A24" si="6">IF(ISBLANK(D22),"",IF(D22&gt;=0,A22+1,0))</f>
        <v>308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  <c r="G24" s="25"/>
    </row>
    <row r="25" spans="1:7" x14ac:dyDescent="0.2">
      <c r="A25" s="11"/>
      <c r="B25" s="6"/>
      <c r="C25" s="26"/>
      <c r="D25" s="6"/>
      <c r="E25" s="13"/>
      <c r="F25" s="4"/>
      <c r="G25" s="8"/>
    </row>
    <row r="26" spans="1:7" x14ac:dyDescent="0.2">
      <c r="A26" s="4">
        <f t="shared" ref="A26" si="7">IF(ISBLANK(D24),"",IF(D24&gt;=0,A24+1,0))</f>
        <v>309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  <c r="G26" s="25"/>
    </row>
    <row r="27" spans="1:7" x14ac:dyDescent="0.2">
      <c r="A27" s="11"/>
      <c r="B27" s="6"/>
      <c r="C27" s="26"/>
      <c r="D27" s="6"/>
      <c r="E27" s="4"/>
      <c r="F27" s="4"/>
      <c r="G27" s="8"/>
    </row>
    <row r="28" spans="1:7" x14ac:dyDescent="0.2">
      <c r="A28" s="4">
        <f t="shared" ref="A28" si="8">IF(ISBLANK(D26),"",IF(D26&gt;=0,A26+1,0))</f>
        <v>310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  <c r="G28" s="25"/>
    </row>
    <row r="29" spans="1:7" x14ac:dyDescent="0.2">
      <c r="A29" s="11"/>
      <c r="B29" s="6"/>
      <c r="C29" s="26"/>
      <c r="D29" s="6"/>
      <c r="E29" s="13"/>
      <c r="F29" s="4"/>
      <c r="G29" s="8"/>
    </row>
    <row r="30" spans="1:7" x14ac:dyDescent="0.2">
      <c r="A30" s="4">
        <f t="shared" ref="A30" si="9">IF(ISBLANK(D28),"",IF(D28&gt;=0,A28+1,0))</f>
        <v>311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/>
      <c r="G30" s="25"/>
    </row>
    <row r="31" spans="1:7" x14ac:dyDescent="0.2">
      <c r="A31" s="11"/>
      <c r="B31" s="6"/>
      <c r="C31" s="26"/>
      <c r="D31" s="6"/>
      <c r="E31" s="4"/>
      <c r="F31" s="4"/>
      <c r="G31" s="8"/>
    </row>
    <row r="32" spans="1:7" x14ac:dyDescent="0.2">
      <c r="A32" s="4">
        <f t="shared" ref="A32" si="10">IF(ISBLANK(D30),"",IF(D30&gt;=0,A30+1,0))</f>
        <v>312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  <c r="G32" s="25"/>
    </row>
    <row r="33" spans="1:7" x14ac:dyDescent="0.2">
      <c r="A33" s="11"/>
      <c r="B33" s="6"/>
      <c r="C33" s="26"/>
      <c r="D33" s="6"/>
      <c r="E33" s="13"/>
      <c r="F33" s="4"/>
      <c r="G33" s="8"/>
    </row>
    <row r="34" spans="1:7" x14ac:dyDescent="0.2">
      <c r="A34" s="4">
        <f t="shared" ref="A34" si="11">IF(ISBLANK(D32),"",IF(D32&gt;=0,A32+1,0))</f>
        <v>313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  <c r="G34" s="25"/>
    </row>
    <row r="35" spans="1:7" x14ac:dyDescent="0.2">
      <c r="A35" s="11"/>
      <c r="B35" s="6"/>
      <c r="C35" s="26"/>
      <c r="D35" s="6"/>
      <c r="E35" s="4"/>
      <c r="F35" s="4"/>
      <c r="G35" s="8"/>
    </row>
    <row r="36" spans="1:7" x14ac:dyDescent="0.2">
      <c r="A36" s="4">
        <f t="shared" ref="A36" si="12">IF(ISBLANK(D34),"",IF(D34&gt;=0,A34+1,0))</f>
        <v>314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  <c r="G36" s="25"/>
    </row>
    <row r="37" spans="1:7" x14ac:dyDescent="0.2">
      <c r="A37" s="11"/>
      <c r="B37" s="6"/>
      <c r="C37" s="26"/>
      <c r="D37" s="6"/>
      <c r="E37" s="13"/>
      <c r="F37" s="4"/>
      <c r="G37" s="8"/>
    </row>
    <row r="38" spans="1:7" x14ac:dyDescent="0.2">
      <c r="A38" s="4">
        <f t="shared" ref="A38" si="13">IF(ISBLANK(D36),"",IF(D36&gt;=0,A36+1,0))</f>
        <v>315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  <c r="G38" s="25"/>
    </row>
    <row r="39" spans="1:7" x14ac:dyDescent="0.2">
      <c r="A39" s="11"/>
      <c r="B39" s="6"/>
      <c r="C39" s="26"/>
      <c r="D39" s="6"/>
      <c r="E39" s="4"/>
      <c r="F39" s="4"/>
      <c r="G39" s="8"/>
    </row>
    <row r="40" spans="1:7" x14ac:dyDescent="0.2">
      <c r="A40" s="4">
        <f t="shared" ref="A40" si="14">IF(ISBLANK(D38),"",IF(D38&gt;=0,A38+1,0))</f>
        <v>316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  <c r="G40" s="25"/>
    </row>
    <row r="41" spans="1:7" x14ac:dyDescent="0.2">
      <c r="A41" s="11"/>
      <c r="B41" s="6"/>
      <c r="C41" s="26"/>
      <c r="D41" s="6"/>
      <c r="E41" s="13"/>
      <c r="F41" s="4"/>
      <c r="G41" s="8"/>
    </row>
    <row r="42" spans="1:7" x14ac:dyDescent="0.2">
      <c r="A42" s="4">
        <f t="shared" ref="A42" si="15">IF(ISBLANK(D40),"",IF(D40&gt;=0,A40+1,0))</f>
        <v>317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  <c r="G42" s="25"/>
    </row>
    <row r="43" spans="1:7" x14ac:dyDescent="0.2">
      <c r="A43" s="11"/>
      <c r="B43" s="6"/>
      <c r="C43" s="26"/>
      <c r="D43" s="6"/>
      <c r="E43" s="4"/>
      <c r="F43" s="4"/>
      <c r="G43" s="8"/>
    </row>
    <row r="44" spans="1:7" x14ac:dyDescent="0.2">
      <c r="A44" s="4">
        <f t="shared" ref="A44" si="16">IF(ISBLANK(D42),"",IF(D42&gt;=0,A42+1,0))</f>
        <v>318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  <c r="G44" s="25"/>
    </row>
    <row r="45" spans="1:7" x14ac:dyDescent="0.2">
      <c r="A45" s="11"/>
      <c r="B45" s="6"/>
      <c r="C45" s="26"/>
      <c r="D45" s="6"/>
      <c r="E45" s="13"/>
      <c r="F45" s="4"/>
      <c r="G45" s="8"/>
    </row>
    <row r="46" spans="1:7" x14ac:dyDescent="0.2">
      <c r="A46" s="4">
        <f t="shared" ref="A46" si="17">IF(ISBLANK(D44),"",IF(D44&gt;=0,A44+1,0))</f>
        <v>319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  <c r="G46" s="25"/>
    </row>
    <row r="47" spans="1:7" x14ac:dyDescent="0.2">
      <c r="A47" s="11"/>
      <c r="B47" s="6"/>
      <c r="C47" s="26"/>
      <c r="D47" s="6"/>
      <c r="E47" s="4"/>
      <c r="F47" s="4"/>
      <c r="G47" s="8"/>
    </row>
    <row r="48" spans="1:7" x14ac:dyDescent="0.2">
      <c r="A48" s="4">
        <f t="shared" ref="A48" si="18">IF(ISBLANK(D46),"",IF(D46&gt;=0,A46+1,0))</f>
        <v>320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  <c r="G48" s="25"/>
    </row>
    <row r="49" spans="1:7" x14ac:dyDescent="0.2">
      <c r="A49" s="11"/>
      <c r="B49" s="6"/>
      <c r="C49" s="26"/>
      <c r="D49" s="6"/>
      <c r="E49" s="13"/>
      <c r="F49" s="4"/>
      <c r="G49" s="8"/>
    </row>
    <row r="50" spans="1:7" x14ac:dyDescent="0.2">
      <c r="A50" s="4">
        <f t="shared" ref="A50" si="19">IF(ISBLANK(D48),"",IF(D48&gt;=0,A48+1,0))</f>
        <v>321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  <c r="G50" s="25"/>
    </row>
    <row r="51" spans="1:7" x14ac:dyDescent="0.2">
      <c r="A51" s="11"/>
      <c r="B51" s="6"/>
      <c r="C51" s="26"/>
      <c r="D51" s="6"/>
      <c r="E51" s="4"/>
      <c r="F51" s="4"/>
      <c r="G51" s="8"/>
    </row>
    <row r="52" spans="1:7" x14ac:dyDescent="0.2">
      <c r="A52" s="4">
        <f t="shared" ref="A52" si="20">IF(ISBLANK(D50),"",IF(D50&gt;=0,A50+1,0))</f>
        <v>322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  <c r="G52" s="25"/>
    </row>
    <row r="53" spans="1:7" x14ac:dyDescent="0.2">
      <c r="A53" s="11"/>
      <c r="B53" s="6"/>
      <c r="C53" s="26"/>
      <c r="D53" s="6"/>
      <c r="E53" s="13"/>
      <c r="F53" s="4"/>
      <c r="G53" s="8"/>
    </row>
    <row r="54" spans="1:7" x14ac:dyDescent="0.2">
      <c r="A54" s="4">
        <f t="shared" ref="A54" si="21">IF(ISBLANK(D52),"",IF(D52&gt;=0,A52+1,0))</f>
        <v>323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  <c r="G54" s="25"/>
    </row>
    <row r="55" spans="1:7" x14ac:dyDescent="0.2">
      <c r="A55" s="11"/>
      <c r="B55" s="6"/>
      <c r="C55" s="26"/>
      <c r="D55" s="6"/>
      <c r="E55" s="4"/>
      <c r="F55" s="4"/>
      <c r="G55" s="8"/>
    </row>
    <row r="56" spans="1:7" x14ac:dyDescent="0.2">
      <c r="A56" s="4">
        <f t="shared" ref="A56" si="22">IF(ISBLANK(D54),"",IF(D54&gt;=0,A54+1,0))</f>
        <v>324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  <c r="G56" s="25"/>
    </row>
    <row r="57" spans="1:7" x14ac:dyDescent="0.2">
      <c r="A57" s="11"/>
      <c r="D57" s="5"/>
      <c r="E57" s="13"/>
      <c r="F57" s="4"/>
    </row>
    <row r="58" spans="1:7" x14ac:dyDescent="0.2">
      <c r="E58" s="13" t="str">
        <f>IF($D58=0,IF(ISBLANK($D58),"","Not Obtained"),SUM($C58-$D58))</f>
        <v/>
      </c>
      <c r="F58" s="2"/>
    </row>
  </sheetData>
  <customSheetViews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">
    <cfRule type="containsText" dxfId="100" priority="26" operator="containsText" text="Not Obtained">
      <formula>NOT(ISERROR(SEARCH("Not Obtained",E8)))</formula>
    </cfRule>
  </conditionalFormatting>
  <conditionalFormatting sqref="E10">
    <cfRule type="containsText" dxfId="99" priority="25" operator="containsText" text="Not Obtained">
      <formula>NOT(ISERROR(SEARCH("Not Obtained",E10)))</formula>
    </cfRule>
  </conditionalFormatting>
  <conditionalFormatting sqref="E12">
    <cfRule type="containsText" dxfId="98" priority="24" operator="containsText" text="Not Obtained">
      <formula>NOT(ISERROR(SEARCH("Not Obtained",E12)))</formula>
    </cfRule>
  </conditionalFormatting>
  <conditionalFormatting sqref="E14">
    <cfRule type="containsText" dxfId="97" priority="23" operator="containsText" text="Not Obtained">
      <formula>NOT(ISERROR(SEARCH("Not Obtained",E14)))</formula>
    </cfRule>
  </conditionalFormatting>
  <conditionalFormatting sqref="E16">
    <cfRule type="containsText" dxfId="96" priority="22" operator="containsText" text="Not Obtained">
      <formula>NOT(ISERROR(SEARCH("Not Obtained",E16)))</formula>
    </cfRule>
  </conditionalFormatting>
  <conditionalFormatting sqref="E18">
    <cfRule type="containsText" dxfId="95" priority="21" operator="containsText" text="Not Obtained">
      <formula>NOT(ISERROR(SEARCH("Not Obtained",E18)))</formula>
    </cfRule>
  </conditionalFormatting>
  <conditionalFormatting sqref="E20">
    <cfRule type="containsText" dxfId="94" priority="20" operator="containsText" text="Not Obtained">
      <formula>NOT(ISERROR(SEARCH("Not Obtained",E20)))</formula>
    </cfRule>
  </conditionalFormatting>
  <conditionalFormatting sqref="E22">
    <cfRule type="containsText" dxfId="93" priority="19" operator="containsText" text="Not Obtained">
      <formula>NOT(ISERROR(SEARCH("Not Obtained",E22)))</formula>
    </cfRule>
  </conditionalFormatting>
  <conditionalFormatting sqref="E24">
    <cfRule type="containsText" dxfId="92" priority="18" operator="containsText" text="Not Obtained">
      <formula>NOT(ISERROR(SEARCH("Not Obtained",E24)))</formula>
    </cfRule>
  </conditionalFormatting>
  <conditionalFormatting sqref="E26">
    <cfRule type="containsText" dxfId="91" priority="17" operator="containsText" text="Not Obtained">
      <formula>NOT(ISERROR(SEARCH("Not Obtained",E26)))</formula>
    </cfRule>
  </conditionalFormatting>
  <conditionalFormatting sqref="E28">
    <cfRule type="containsText" dxfId="90" priority="16" operator="containsText" text="Not Obtained">
      <formula>NOT(ISERROR(SEARCH("Not Obtained",E28)))</formula>
    </cfRule>
  </conditionalFormatting>
  <conditionalFormatting sqref="E30">
    <cfRule type="containsText" dxfId="89" priority="15" operator="containsText" text="Not Obtained">
      <formula>NOT(ISERROR(SEARCH("Not Obtained",E30)))</formula>
    </cfRule>
  </conditionalFormatting>
  <conditionalFormatting sqref="E32">
    <cfRule type="containsText" dxfId="88" priority="14" operator="containsText" text="Not Obtained">
      <formula>NOT(ISERROR(SEARCH("Not Obtained",E32)))</formula>
    </cfRule>
  </conditionalFormatting>
  <conditionalFormatting sqref="E34">
    <cfRule type="containsText" dxfId="87" priority="13" operator="containsText" text="Not Obtained">
      <formula>NOT(ISERROR(SEARCH("Not Obtained",E34)))</formula>
    </cfRule>
  </conditionalFormatting>
  <conditionalFormatting sqref="E36">
    <cfRule type="containsText" dxfId="86" priority="12" operator="containsText" text="Not Obtained">
      <formula>NOT(ISERROR(SEARCH("Not Obtained",E36)))</formula>
    </cfRule>
  </conditionalFormatting>
  <conditionalFormatting sqref="E38">
    <cfRule type="containsText" dxfId="85" priority="11" operator="containsText" text="Not Obtained">
      <formula>NOT(ISERROR(SEARCH("Not Obtained",E38)))</formula>
    </cfRule>
  </conditionalFormatting>
  <conditionalFormatting sqref="E40">
    <cfRule type="containsText" dxfId="84" priority="10" operator="containsText" text="Not Obtained">
      <formula>NOT(ISERROR(SEARCH("Not Obtained",E40)))</formula>
    </cfRule>
  </conditionalFormatting>
  <conditionalFormatting sqref="E42">
    <cfRule type="containsText" dxfId="83" priority="9" operator="containsText" text="Not Obtained">
      <formula>NOT(ISERROR(SEARCH("Not Obtained",E42)))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">
    <cfRule type="containsText" dxfId="78" priority="4" operator="containsText" text="Not Obtained">
      <formula>NOT(ISERROR(SEARCH("Not Obtained",E52)))</formula>
    </cfRule>
  </conditionalFormatting>
  <conditionalFormatting sqref="E54">
    <cfRule type="containsText" dxfId="77" priority="3" operator="containsText" text="Not Obtained">
      <formula>NOT(ISERROR(SEARCH("Not Obtained",E54)))</formula>
    </cfRule>
  </conditionalFormatting>
  <conditionalFormatting sqref="E56">
    <cfRule type="containsText" dxfId="76" priority="2" operator="containsText" text="Not Obtained">
      <formula>NOT(ISERROR(SEARCH("Not Obtained",E56)))</formula>
    </cfRule>
  </conditionalFormatting>
  <conditionalFormatting sqref="E58">
    <cfRule type="containsText" dxfId="75" priority="1" operator="containsText" text="Not Obtained">
      <formula>NOT(ISERROR(SEARCH("Not Obtained",E58)))</formula>
    </cfRule>
  </conditionalFormatting>
  <printOptions gridLines="1"/>
  <pageMargins left="0.75" right="0.75" top="1" bottom="1" header="0.5" footer="0.5"/>
  <pageSetup scale="71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Description!$D$2:$D$10</xm:f>
          </x14:formula1>
          <xm:sqref>E2</xm:sqref>
        </x14:dataValidation>
        <x14:dataValidation type="list" allowBlank="1" showInputMessage="1" showErrorMessage="1">
          <x14:formula1>
            <xm:f>Description!$A$2:$A$8</xm:f>
          </x14:formula1>
          <xm:sqref>E3</xm:sqref>
        </x14:dataValidation>
        <x14:dataValidation type="list" allowBlank="1" showInputMessage="1" showErrorMessage="1">
          <x14:formula1>
            <xm:f>'Survey Team'!$D$2:$D$8</xm:f>
          </x14:formula1>
          <xm:sqref>E4</xm:sqref>
        </x14:dataValidation>
        <x14:dataValidation type="list" allowBlank="1" showInputMessage="1" showErrorMessage="1">
          <x14:formula1>
            <xm:f>'Survey Team'!$A$2:$A$18</xm:f>
          </x14:formula1>
          <xm:sqref>B5</xm:sqref>
        </x14:dataValidation>
        <x14:dataValidation type="list" allowBlank="1" showInputMessage="1" showErrorMessage="1">
          <x14:formula1>
            <xm:f>'Survey Team'!$A$2:$A$18</xm:f>
          </x14:formula1>
          <xm:sqref>B3:B4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s="18" t="str">
        <f>'pg1'!B1</f>
        <v>UMR</v>
      </c>
      <c r="C1" s="18"/>
      <c r="D1" s="15" t="s">
        <v>0</v>
      </c>
      <c r="E1" s="1" t="str">
        <f>'pg1'!E1</f>
        <v>R3380A</v>
      </c>
      <c r="F1" s="16" t="s">
        <v>46</v>
      </c>
      <c r="G1" s="17">
        <f>'pg1'!G1</f>
        <v>0</v>
      </c>
    </row>
    <row r="2" spans="1:7" x14ac:dyDescent="0.2">
      <c r="A2" s="12" t="s">
        <v>15</v>
      </c>
      <c r="B2" s="18" t="str">
        <f>'pg1'!B2</f>
        <v>E/W</v>
      </c>
      <c r="C2" s="18"/>
      <c r="D2" s="15" t="s">
        <v>1</v>
      </c>
      <c r="E2" s="1">
        <f>'pg1'!E2</f>
        <v>0</v>
      </c>
      <c r="G2" s="17">
        <f>'pg1'!G2</f>
        <v>0</v>
      </c>
    </row>
    <row r="3" spans="1:7" x14ac:dyDescent="0.2">
      <c r="A3" s="12" t="s">
        <v>43</v>
      </c>
      <c r="B3" s="5" t="str">
        <f>'pg1'!B3</f>
        <v>Spencer Mungar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44</v>
      </c>
      <c r="B4" s="5" t="str">
        <f>'pg1'!B4</f>
        <v>Marco DeAragao</v>
      </c>
      <c r="C4" s="4"/>
      <c r="D4" s="15" t="s">
        <v>3</v>
      </c>
      <c r="E4" s="1">
        <f>'pg1'!E4</f>
        <v>5773</v>
      </c>
      <c r="G4" s="17">
        <f>'pg1'!G4</f>
        <v>0</v>
      </c>
    </row>
    <row r="5" spans="1:7" x14ac:dyDescent="0.2">
      <c r="A5" s="12" t="s">
        <v>45</v>
      </c>
      <c r="B5" s="5" t="str">
        <f>'pg1'!B5</f>
        <v>Marshall Duhig</v>
      </c>
      <c r="C5" s="4"/>
      <c r="D5" s="1" t="s">
        <v>47</v>
      </c>
      <c r="E5" s="19">
        <f>'pg1'!E5</f>
        <v>45258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IF(ISBLANK('pg1'!D56),"",IF('pg1'!D56&gt;=0,'pg1'!A56+1,0))</f>
        <v>325</v>
      </c>
      <c r="B8" s="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6"/>
      <c r="D9" s="6"/>
      <c r="E9" s="13"/>
      <c r="F9" s="4"/>
    </row>
    <row r="10" spans="1:7" x14ac:dyDescent="0.2">
      <c r="A10" s="4">
        <f>IF(ISBLANK(D8),"",IF(D8&gt;=0,A8+1,0))</f>
        <v>326</v>
      </c>
      <c r="B10" s="6" t="e">
        <f>INDEX('DOWNLOAD SHEET'!$C:$C,MATCH($A10,'DOWNLOAD SHEET'!$A:$A,0))</f>
        <v>#N/A</v>
      </c>
      <c r="C10" s="26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6"/>
      <c r="D11" s="6"/>
      <c r="E11" s="13"/>
      <c r="F11" s="4"/>
    </row>
    <row r="12" spans="1:7" x14ac:dyDescent="0.2">
      <c r="A12" s="4">
        <f t="shared" ref="A12" si="0">IF(ISBLANK(D10),"",IF(D10&gt;=0,A10+1,0))</f>
        <v>327</v>
      </c>
      <c r="B12" s="6" t="e">
        <f>INDEX('DOWNLOAD SHEET'!$C:$C,MATCH($A12,'DOWNLOAD SHEET'!$A:$A,0))</f>
        <v>#N/A</v>
      </c>
      <c r="C12" s="26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6"/>
      <c r="D13" s="6"/>
      <c r="E13" s="13"/>
      <c r="F13" s="4"/>
    </row>
    <row r="14" spans="1:7" x14ac:dyDescent="0.2">
      <c r="A14" s="4">
        <f t="shared" ref="A14" si="1">IF(ISBLANK(D12),"",IF(D12&gt;=0,A12+1,0))</f>
        <v>328</v>
      </c>
      <c r="B14" s="6" t="e">
        <f>INDEX('DOWNLOAD SHEET'!$C:$C,MATCH($A14,'DOWNLOAD SHEET'!$A:$A,0))</f>
        <v>#N/A</v>
      </c>
      <c r="C14" s="26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6"/>
      <c r="D15" s="6"/>
      <c r="E15" s="13"/>
      <c r="F15" s="4"/>
    </row>
    <row r="16" spans="1:7" x14ac:dyDescent="0.2">
      <c r="A16" s="4">
        <f t="shared" ref="A16" si="2">IF(ISBLANK(D14),"",IF(D14&gt;=0,A14+1,0))</f>
        <v>329</v>
      </c>
      <c r="B16" s="6" t="e">
        <f>INDEX('DOWNLOAD SHEET'!$C:$C,MATCH($A16,'DOWNLOAD SHEET'!$A:$A,0))</f>
        <v>#N/A</v>
      </c>
      <c r="C16" s="26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6"/>
      <c r="D17" s="6"/>
      <c r="E17" s="13"/>
      <c r="F17" s="4"/>
    </row>
    <row r="18" spans="1:6" x14ac:dyDescent="0.2">
      <c r="A18" s="4">
        <f t="shared" ref="A18" si="3">IF(ISBLANK(D16),"",IF(D16&gt;=0,A16+1,0))</f>
        <v>330</v>
      </c>
      <c r="B18" s="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6"/>
      <c r="D19" s="6"/>
      <c r="E19" s="13"/>
      <c r="F19" s="4"/>
    </row>
    <row r="20" spans="1:6" x14ac:dyDescent="0.2">
      <c r="A20" s="4">
        <f t="shared" ref="A20" si="4">IF(ISBLANK(D18),"",IF(D18&gt;=0,A18+1,0))</f>
        <v>331</v>
      </c>
      <c r="B20" s="6" t="e">
        <f>INDEX('DOWNLOAD SHEET'!$C:$C,MATCH($A20,'DOWNLOAD SHEET'!$A:$A,0))</f>
        <v>#N/A</v>
      </c>
      <c r="C20" s="26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6"/>
      <c r="D21" s="6"/>
      <c r="E21" s="13"/>
      <c r="F21" s="4"/>
    </row>
    <row r="22" spans="1:6" x14ac:dyDescent="0.2">
      <c r="A22" s="4">
        <f t="shared" ref="A22" si="5">IF(ISBLANK(D20),"",IF(D20&gt;=0,A20+1,0))</f>
        <v>332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6"/>
      <c r="D23" s="6"/>
      <c r="E23" s="4"/>
      <c r="F23" s="4"/>
    </row>
    <row r="24" spans="1:6" x14ac:dyDescent="0.2">
      <c r="A24" s="4">
        <f t="shared" ref="A24" si="6">IF(ISBLANK(D22),"",IF(D22&gt;=0,A22+1,0))</f>
        <v>333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6"/>
      <c r="D25" s="6"/>
      <c r="E25" s="13"/>
      <c r="F25" s="4"/>
    </row>
    <row r="26" spans="1:6" x14ac:dyDescent="0.2">
      <c r="A26" s="4">
        <f t="shared" ref="A26" si="7">IF(ISBLANK(D24),"",IF(D24&gt;=0,A24+1,0))</f>
        <v>334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6"/>
      <c r="D27" s="6"/>
      <c r="E27" s="4"/>
      <c r="F27" s="4"/>
    </row>
    <row r="28" spans="1:6" x14ac:dyDescent="0.2">
      <c r="A28" s="4">
        <f t="shared" ref="A28" si="8">IF(ISBLANK(D26),"",IF(D26&gt;=0,A26+1,0))</f>
        <v>335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6"/>
      <c r="D29" s="6"/>
      <c r="E29" s="13"/>
      <c r="F29" s="4"/>
    </row>
    <row r="30" spans="1:6" x14ac:dyDescent="0.2">
      <c r="A30" s="4">
        <f t="shared" ref="A30" si="9">IF(ISBLANK(D28),"",IF(D28&gt;=0,A28+1,0))</f>
        <v>336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6"/>
      <c r="D31" s="6"/>
      <c r="E31" s="4"/>
      <c r="F31" s="4"/>
    </row>
    <row r="32" spans="1:6" x14ac:dyDescent="0.2">
      <c r="A32" s="4">
        <f t="shared" ref="A32" si="10">IF(ISBLANK(D30),"",IF(D30&gt;=0,A30+1,0))</f>
        <v>337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6"/>
      <c r="D33" s="6"/>
      <c r="E33" s="13"/>
      <c r="F33" s="4"/>
    </row>
    <row r="34" spans="1:6" x14ac:dyDescent="0.2">
      <c r="A34" s="4">
        <f t="shared" ref="A34" si="11">IF(ISBLANK(D32),"",IF(D32&gt;=0,A32+1,0))</f>
        <v>338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6"/>
      <c r="D35" s="6"/>
      <c r="E35" s="4"/>
      <c r="F35" s="4"/>
    </row>
    <row r="36" spans="1:6" x14ac:dyDescent="0.2">
      <c r="A36" s="4">
        <f t="shared" ref="A36" si="12">IF(ISBLANK(D34),"",IF(D34&gt;=0,A34+1,0))</f>
        <v>339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6"/>
      <c r="D37" s="6"/>
      <c r="E37" s="13"/>
      <c r="F37" s="4"/>
    </row>
    <row r="38" spans="1:6" x14ac:dyDescent="0.2">
      <c r="A38" s="4">
        <f t="shared" ref="A38" si="13">IF(ISBLANK(D36),"",IF(D36&gt;=0,A36+1,0))</f>
        <v>340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6"/>
      <c r="D39" s="6"/>
      <c r="E39" s="4"/>
      <c r="F39" s="4"/>
    </row>
    <row r="40" spans="1:6" x14ac:dyDescent="0.2">
      <c r="A40" s="4">
        <f t="shared" ref="A40" si="14">IF(ISBLANK(D38),"",IF(D38&gt;=0,A38+1,0))</f>
        <v>341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6"/>
      <c r="D41" s="6"/>
      <c r="E41" s="13"/>
      <c r="F41" s="4"/>
    </row>
    <row r="42" spans="1:6" x14ac:dyDescent="0.2">
      <c r="A42" s="4">
        <f t="shared" ref="A42" si="15">IF(ISBLANK(D40),"",IF(D40&gt;=0,A40+1,0))</f>
        <v>342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6"/>
      <c r="D43" s="6"/>
      <c r="E43" s="4"/>
      <c r="F43" s="4"/>
    </row>
    <row r="44" spans="1:6" x14ac:dyDescent="0.2">
      <c r="A44" s="4">
        <f t="shared" ref="A44" si="16">IF(ISBLANK(D42),"",IF(D42&gt;=0,A42+1,0))</f>
        <v>343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6"/>
      <c r="D45" s="6"/>
      <c r="E45" s="13"/>
      <c r="F45" s="4"/>
    </row>
    <row r="46" spans="1:6" x14ac:dyDescent="0.2">
      <c r="A46" s="4">
        <f t="shared" ref="A46" si="17">IF(ISBLANK(D44),"",IF(D44&gt;=0,A44+1,0))</f>
        <v>344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6"/>
      <c r="D47" s="6"/>
      <c r="E47" s="4"/>
      <c r="F47" s="4"/>
    </row>
    <row r="48" spans="1:6" x14ac:dyDescent="0.2">
      <c r="A48" s="4">
        <f t="shared" ref="A48" si="18">IF(ISBLANK(D46),"",IF(D46&gt;=0,A46+1,0))</f>
        <v>345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6"/>
      <c r="D49" s="6"/>
      <c r="E49" s="13"/>
      <c r="F49" s="4"/>
    </row>
    <row r="50" spans="1:6" x14ac:dyDescent="0.2">
      <c r="A50" s="4">
        <f t="shared" ref="A50" si="19">IF(ISBLANK(D48),"",IF(D48&gt;=0,A48+1,0))</f>
        <v>346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6"/>
      <c r="D51" s="6"/>
      <c r="E51" s="4"/>
      <c r="F51" s="4"/>
    </row>
    <row r="52" spans="1:6" x14ac:dyDescent="0.2">
      <c r="A52" s="4">
        <f t="shared" ref="A52" si="20">IF(ISBLANK(D50),"",IF(D50&gt;=0,A50+1,0))</f>
        <v>347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6"/>
      <c r="D53" s="6"/>
      <c r="E53" s="13"/>
      <c r="F53" s="4"/>
    </row>
    <row r="54" spans="1:6" x14ac:dyDescent="0.2">
      <c r="A54" s="4">
        <f t="shared" ref="A54" si="21">IF(ISBLANK(D52),"",IF(D52&gt;=0,A52+1,0))</f>
        <v>348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6"/>
      <c r="D55" s="6"/>
      <c r="E55" s="4"/>
      <c r="F55" s="4"/>
    </row>
    <row r="56" spans="1:6" x14ac:dyDescent="0.2">
      <c r="A56" s="4">
        <f t="shared" ref="A56" si="22">IF(ISBLANK(D54),"",IF(D54&gt;=0,A54+1,0))</f>
        <v>349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>
      <selection activeCell="A7" sqref="A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">
    <cfRule type="containsText" dxfId="58" priority="9" operator="containsText" text="Not Obtained">
      <formula>NOT(ISERROR(SEARCH("Not Obtained",E40)))</formula>
    </cfRule>
  </conditionalFormatting>
  <conditionalFormatting sqref="E42">
    <cfRule type="containsText" dxfId="57" priority="8" operator="containsText" text="Not Obtained">
      <formula>NOT(ISERROR(SEARCH("Not Obtained",E42)))</formula>
    </cfRule>
  </conditionalFormatting>
  <conditionalFormatting sqref="E44">
    <cfRule type="containsText" dxfId="56" priority="7" operator="containsText" text="Not Obtained">
      <formula>NOT(ISERROR(SEARCH("Not Obtained",E44)))</formula>
    </cfRule>
  </conditionalFormatting>
  <conditionalFormatting sqref="E46">
    <cfRule type="containsText" dxfId="55" priority="6" operator="containsText" text="Not Obtained">
      <formula>NOT(ISERROR(SEARCH("Not Obtained",E46)))</formula>
    </cfRule>
  </conditionalFormatting>
  <conditionalFormatting sqref="E48">
    <cfRule type="containsText" dxfId="54" priority="5" operator="containsText" text="Not Obtained">
      <formula>NOT(ISERROR(SEARCH("Not Obtained",E48)))</formula>
    </cfRule>
  </conditionalFormatting>
  <conditionalFormatting sqref="E50">
    <cfRule type="containsText" dxfId="53" priority="4" operator="containsText" text="Not Obtained">
      <formula>NOT(ISERROR(SEARCH("Not Obtained",E50)))</formula>
    </cfRule>
  </conditionalFormatting>
  <conditionalFormatting sqref="E52">
    <cfRule type="containsText" dxfId="52" priority="3" operator="containsText" text="Not Obtained">
      <formula>NOT(ISERROR(SEARCH("Not Obtained",E52)))</formula>
    </cfRule>
  </conditionalFormatting>
  <conditionalFormatting sqref="E54">
    <cfRule type="containsText" dxfId="51" priority="2" operator="containsText" text="Not Obtained">
      <formula>NOT(ISERROR(SEARCH("Not Obtained",E54)))</formula>
    </cfRule>
  </conditionalFormatting>
  <conditionalFormatting sqref="E56">
    <cfRule type="containsText" dxfId="5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s="18" t="str">
        <f>'pg1'!B1</f>
        <v>UMR</v>
      </c>
      <c r="C1" s="18"/>
      <c r="D1" s="15" t="s">
        <v>0</v>
      </c>
      <c r="E1" s="1" t="str">
        <f>'pg1'!E1</f>
        <v>R3380A</v>
      </c>
      <c r="F1" s="16" t="s">
        <v>46</v>
      </c>
      <c r="G1" s="17">
        <f>'pg1'!G1</f>
        <v>0</v>
      </c>
    </row>
    <row r="2" spans="1:7" x14ac:dyDescent="0.2">
      <c r="A2" s="12" t="s">
        <v>15</v>
      </c>
      <c r="B2" s="18" t="str">
        <f>'pg1'!B2</f>
        <v>E/W</v>
      </c>
      <c r="C2" s="18"/>
      <c r="D2" s="15" t="s">
        <v>1</v>
      </c>
      <c r="E2" s="1">
        <f>'pg1'!E2</f>
        <v>0</v>
      </c>
      <c r="G2" s="17">
        <f>'pg1'!G2</f>
        <v>0</v>
      </c>
    </row>
    <row r="3" spans="1:7" x14ac:dyDescent="0.2">
      <c r="A3" s="12" t="s">
        <v>43</v>
      </c>
      <c r="B3" s="5" t="str">
        <f>'pg1'!B3</f>
        <v>Spencer Mungar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44</v>
      </c>
      <c r="B4" s="5" t="str">
        <f>'pg1'!B4</f>
        <v>Marco DeAragao</v>
      </c>
      <c r="C4" s="4"/>
      <c r="D4" s="15" t="s">
        <v>3</v>
      </c>
      <c r="E4" s="1">
        <f>'pg1'!E4</f>
        <v>5773</v>
      </c>
      <c r="G4" s="17">
        <f>'pg1'!G4</f>
        <v>0</v>
      </c>
    </row>
    <row r="5" spans="1:7" x14ac:dyDescent="0.2">
      <c r="A5" s="12" t="s">
        <v>45</v>
      </c>
      <c r="B5" s="5" t="str">
        <f>'pg1'!B5</f>
        <v>Marshall Duhig</v>
      </c>
      <c r="C5" s="4"/>
      <c r="D5" s="1" t="s">
        <v>47</v>
      </c>
      <c r="E5" s="19">
        <f>'pg1'!E5</f>
        <v>45258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IF(ISBLANK('pg2'!D56),"",IF('pg2'!D56&gt;=0,'pg2'!A56+1,0))</f>
        <v>350</v>
      </c>
      <c r="B8" s="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6"/>
      <c r="D9" s="6"/>
      <c r="E9" s="13"/>
      <c r="F9" s="4"/>
    </row>
    <row r="10" spans="1:7" x14ac:dyDescent="0.2">
      <c r="A10" s="4">
        <f>IF(ISBLANK(D8),"",IF(D8&gt;=0,A8+1,0))</f>
        <v>351</v>
      </c>
      <c r="B10" s="6" t="e">
        <f>INDEX('DOWNLOAD SHEET'!$C:$C,MATCH($A10,'DOWNLOAD SHEET'!$A:$A,0))</f>
        <v>#N/A</v>
      </c>
      <c r="C10" s="26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6"/>
      <c r="D11" s="6"/>
      <c r="E11" s="13"/>
      <c r="F11" s="4"/>
    </row>
    <row r="12" spans="1:7" x14ac:dyDescent="0.2">
      <c r="A12" s="4">
        <f t="shared" ref="A12" si="0">IF(ISBLANK(D10),"",IF(D10&gt;=0,A10+1,0))</f>
        <v>352</v>
      </c>
      <c r="B12" s="6" t="e">
        <f>INDEX('DOWNLOAD SHEET'!$C:$C,MATCH($A12,'DOWNLOAD SHEET'!$A:$A,0))</f>
        <v>#N/A</v>
      </c>
      <c r="C12" s="26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6"/>
      <c r="D13" s="6"/>
      <c r="E13" s="13"/>
      <c r="F13" s="4"/>
    </row>
    <row r="14" spans="1:7" x14ac:dyDescent="0.2">
      <c r="A14" s="4">
        <f t="shared" ref="A14" si="1">IF(ISBLANK(D12),"",IF(D12&gt;=0,A12+1,0))</f>
        <v>353</v>
      </c>
      <c r="B14" s="6" t="e">
        <f>INDEX('DOWNLOAD SHEET'!$C:$C,MATCH($A14,'DOWNLOAD SHEET'!$A:$A,0))</f>
        <v>#N/A</v>
      </c>
      <c r="C14" s="26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6"/>
      <c r="D15" s="6"/>
      <c r="E15" s="13"/>
      <c r="F15" s="4"/>
    </row>
    <row r="16" spans="1:7" x14ac:dyDescent="0.2">
      <c r="A16" s="4">
        <f t="shared" ref="A16" si="2">IF(ISBLANK(D14),"",IF(D14&gt;=0,A14+1,0))</f>
        <v>354</v>
      </c>
      <c r="B16" s="6" t="e">
        <f>INDEX('DOWNLOAD SHEET'!$C:$C,MATCH($A16,'DOWNLOAD SHEET'!$A:$A,0))</f>
        <v>#N/A</v>
      </c>
      <c r="C16" s="26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6"/>
      <c r="D17" s="6"/>
      <c r="E17" s="13"/>
      <c r="F17" s="4"/>
    </row>
    <row r="18" spans="1:6" x14ac:dyDescent="0.2">
      <c r="A18" s="4">
        <f t="shared" ref="A18" si="3">IF(ISBLANK(D16),"",IF(D16&gt;=0,A16+1,0))</f>
        <v>355</v>
      </c>
      <c r="B18" s="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6"/>
      <c r="D19" s="6"/>
      <c r="E19" s="13"/>
      <c r="F19" s="4"/>
    </row>
    <row r="20" spans="1:6" x14ac:dyDescent="0.2">
      <c r="A20" s="4">
        <f t="shared" ref="A20" si="4">IF(ISBLANK(D18),"",IF(D18&gt;=0,A18+1,0))</f>
        <v>356</v>
      </c>
      <c r="B20" s="6" t="e">
        <f>INDEX('DOWNLOAD SHEET'!$C:$C,MATCH($A20,'DOWNLOAD SHEET'!$A:$A,0))</f>
        <v>#N/A</v>
      </c>
      <c r="C20" s="26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6"/>
      <c r="D21" s="6"/>
      <c r="E21" s="13"/>
      <c r="F21" s="4"/>
    </row>
    <row r="22" spans="1:6" x14ac:dyDescent="0.2">
      <c r="A22" s="4">
        <f t="shared" ref="A22" si="5">IF(ISBLANK(D20),"",IF(D20&gt;=0,A20+1,0))</f>
        <v>357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6"/>
      <c r="D23" s="6"/>
      <c r="E23" s="4"/>
      <c r="F23" s="4"/>
    </row>
    <row r="24" spans="1:6" x14ac:dyDescent="0.2">
      <c r="A24" s="4">
        <f t="shared" ref="A24" si="6">IF(ISBLANK(D22),"",IF(D22&gt;=0,A22+1,0))</f>
        <v>358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6"/>
      <c r="D25" s="6"/>
      <c r="E25" s="13"/>
      <c r="F25" s="4"/>
    </row>
    <row r="26" spans="1:6" x14ac:dyDescent="0.2">
      <c r="A26" s="4">
        <f t="shared" ref="A26" si="7">IF(ISBLANK(D24),"",IF(D24&gt;=0,A24+1,0))</f>
        <v>359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6"/>
      <c r="D27" s="6"/>
      <c r="E27" s="4"/>
      <c r="F27" s="4"/>
    </row>
    <row r="28" spans="1:6" x14ac:dyDescent="0.2">
      <c r="A28" s="4">
        <f t="shared" ref="A28" si="8">IF(ISBLANK(D26),"",IF(D26&gt;=0,A26+1,0))</f>
        <v>360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6"/>
      <c r="D29" s="6"/>
      <c r="E29" s="13"/>
      <c r="F29" s="4"/>
    </row>
    <row r="30" spans="1:6" x14ac:dyDescent="0.2">
      <c r="A30" s="4">
        <f t="shared" ref="A30" si="9">IF(ISBLANK(D28),"",IF(D28&gt;=0,A28+1,0))</f>
        <v>361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6"/>
      <c r="D31" s="6"/>
      <c r="E31" s="4"/>
      <c r="F31" s="4"/>
    </row>
    <row r="32" spans="1:6" x14ac:dyDescent="0.2">
      <c r="A32" s="4">
        <f t="shared" ref="A32" si="10">IF(ISBLANK(D30),"",IF(D30&gt;=0,A30+1,0))</f>
        <v>362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6"/>
      <c r="D33" s="6"/>
      <c r="E33" s="13"/>
      <c r="F33" s="4"/>
    </row>
    <row r="34" spans="1:6" x14ac:dyDescent="0.2">
      <c r="A34" s="4">
        <f t="shared" ref="A34" si="11">IF(ISBLANK(D32),"",IF(D32&gt;=0,A32+1,0))</f>
        <v>363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6"/>
      <c r="D35" s="6"/>
      <c r="E35" s="4"/>
      <c r="F35" s="4"/>
    </row>
    <row r="36" spans="1:6" x14ac:dyDescent="0.2">
      <c r="A36" s="4">
        <f t="shared" ref="A36" si="12">IF(ISBLANK(D34),"",IF(D34&gt;=0,A34+1,0))</f>
        <v>364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6"/>
      <c r="D37" s="6"/>
      <c r="E37" s="13"/>
      <c r="F37" s="4"/>
    </row>
    <row r="38" spans="1:6" x14ac:dyDescent="0.2">
      <c r="A38" s="4">
        <f t="shared" ref="A38" si="13">IF(ISBLANK(D36),"",IF(D36&gt;=0,A36+1,0))</f>
        <v>365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6"/>
      <c r="D39" s="6"/>
      <c r="E39" s="4"/>
      <c r="F39" s="4"/>
    </row>
    <row r="40" spans="1:6" x14ac:dyDescent="0.2">
      <c r="A40" s="4">
        <f t="shared" ref="A40" si="14">IF(ISBLANK(D38),"",IF(D38&gt;=0,A38+1,0))</f>
        <v>366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6"/>
      <c r="D41" s="6"/>
      <c r="E41" s="13"/>
      <c r="F41" s="4"/>
    </row>
    <row r="42" spans="1:6" x14ac:dyDescent="0.2">
      <c r="A42" s="4">
        <f t="shared" ref="A42" si="15">IF(ISBLANK(D40),"",IF(D40&gt;=0,A40+1,0))</f>
        <v>367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6"/>
      <c r="D43" s="6"/>
      <c r="E43" s="4"/>
      <c r="F43" s="4"/>
    </row>
    <row r="44" spans="1:6" x14ac:dyDescent="0.2">
      <c r="A44" s="4">
        <f t="shared" ref="A44" si="16">IF(ISBLANK(D42),"",IF(D42&gt;=0,A42+1,0))</f>
        <v>368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6"/>
      <c r="D45" s="6"/>
      <c r="E45" s="13"/>
      <c r="F45" s="4"/>
    </row>
    <row r="46" spans="1:6" x14ac:dyDescent="0.2">
      <c r="A46" s="4">
        <f t="shared" ref="A46" si="17">IF(ISBLANK(D44),"",IF(D44&gt;=0,A44+1,0))</f>
        <v>369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6"/>
      <c r="D47" s="6"/>
      <c r="E47" s="4"/>
      <c r="F47" s="4"/>
    </row>
    <row r="48" spans="1:6" x14ac:dyDescent="0.2">
      <c r="A48" s="4">
        <f t="shared" ref="A48" si="18">IF(ISBLANK(D46),"",IF(D46&gt;=0,A46+1,0))</f>
        <v>370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6"/>
      <c r="D49" s="6"/>
      <c r="E49" s="13"/>
      <c r="F49" s="4"/>
    </row>
    <row r="50" spans="1:6" x14ac:dyDescent="0.2">
      <c r="A50" s="4">
        <f t="shared" ref="A50" si="19">IF(ISBLANK(D48),"",IF(D48&gt;=0,A48+1,0))</f>
        <v>371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6"/>
      <c r="D51" s="6"/>
      <c r="E51" s="4"/>
      <c r="F51" s="4"/>
    </row>
    <row r="52" spans="1:6" x14ac:dyDescent="0.2">
      <c r="A52" s="4">
        <f t="shared" ref="A52" si="20">IF(ISBLANK(D50),"",IF(D50&gt;=0,A50+1,0))</f>
        <v>372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6"/>
      <c r="D53" s="6"/>
      <c r="E53" s="13"/>
      <c r="F53" s="4"/>
    </row>
    <row r="54" spans="1:6" x14ac:dyDescent="0.2">
      <c r="A54" s="4">
        <f t="shared" ref="A54" si="21">IF(ISBLANK(D52),"",IF(D52&gt;=0,A52+1,0))</f>
        <v>373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6"/>
      <c r="D55" s="6"/>
      <c r="E55" s="4"/>
      <c r="F55" s="4"/>
    </row>
    <row r="56" spans="1:6" x14ac:dyDescent="0.2">
      <c r="A56" s="4">
        <f t="shared" ref="A56" si="22">IF(ISBLANK(D54),"",IF(D54&gt;=0,A54+1,0))</f>
        <v>374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 topLeftCell="A9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">
    <cfRule type="containsText" dxfId="37" priority="13" operator="containsText" text="Not Obtained">
      <formula>NOT(ISERROR(SEARCH("Not Obtained",E32)))</formula>
    </cfRule>
  </conditionalFormatting>
  <conditionalFormatting sqref="E34">
    <cfRule type="containsText" dxfId="36" priority="12" operator="containsText" text="Not Obtained">
      <formula>NOT(ISERROR(SEARCH("Not Obtained",E34)))</formula>
    </cfRule>
  </conditionalFormatting>
  <conditionalFormatting sqref="E36">
    <cfRule type="containsText" dxfId="35" priority="11" operator="containsText" text="Not Obtained">
      <formula>NOT(ISERROR(SEARCH("Not Obtained",E36)))</formula>
    </cfRule>
  </conditionalFormatting>
  <conditionalFormatting sqref="E38">
    <cfRule type="containsText" dxfId="34" priority="10" operator="containsText" text="Not Obtained">
      <formula>NOT(ISERROR(SEARCH("Not Obtained",E38)))</formula>
    </cfRule>
  </conditionalFormatting>
  <conditionalFormatting sqref="E40">
    <cfRule type="containsText" dxfId="33" priority="9" operator="containsText" text="Not Obtained">
      <formula>NOT(ISERROR(SEARCH("Not Obtained",E40)))</formula>
    </cfRule>
  </conditionalFormatting>
  <conditionalFormatting sqref="E42">
    <cfRule type="containsText" dxfId="32" priority="8" operator="containsText" text="Not Obtained">
      <formula>NOT(ISERROR(SEARCH("Not Obtained",E42)))</formula>
    </cfRule>
  </conditionalFormatting>
  <conditionalFormatting sqref="E44">
    <cfRule type="containsText" dxfId="31" priority="7" operator="containsText" text="Not Obtained">
      <formula>NOT(ISERROR(SEARCH("Not Obtained",E44)))</formula>
    </cfRule>
  </conditionalFormatting>
  <conditionalFormatting sqref="E46">
    <cfRule type="containsText" dxfId="30" priority="6" operator="containsText" text="Not Obtained">
      <formula>NOT(ISERROR(SEARCH("Not Obtained",E46)))</formula>
    </cfRule>
  </conditionalFormatting>
  <conditionalFormatting sqref="E48">
    <cfRule type="containsText" dxfId="29" priority="5" operator="containsText" text="Not Obtained">
      <formula>NOT(ISERROR(SEARCH("Not Obtained",E48)))</formula>
    </cfRule>
  </conditionalFormatting>
  <conditionalFormatting sqref="E50">
    <cfRule type="containsText" dxfId="28" priority="4" operator="containsText" text="Not Obtained">
      <formula>NOT(ISERROR(SEARCH("Not Obtained",E50)))</formula>
    </cfRule>
  </conditionalFormatting>
  <conditionalFormatting sqref="E52">
    <cfRule type="containsText" dxfId="27" priority="3" operator="containsText" text="Not Obtained">
      <formula>NOT(ISERROR(SEARCH("Not Obtained",E52)))</formula>
    </cfRule>
  </conditionalFormatting>
  <conditionalFormatting sqref="E54">
    <cfRule type="containsText" dxfId="26" priority="2" operator="containsText" text="Not Obtained">
      <formula>NOT(ISERROR(SEARCH("Not Obtained",E54)))</formula>
    </cfRule>
  </conditionalFormatting>
  <conditionalFormatting sqref="E56">
    <cfRule type="containsText" dxfId="25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s="18" t="str">
        <f>'pg1'!B1</f>
        <v>UMR</v>
      </c>
      <c r="C1" s="18"/>
      <c r="D1" s="15" t="s">
        <v>0</v>
      </c>
      <c r="E1" s="1" t="str">
        <f>'pg1'!E1</f>
        <v>R3380A</v>
      </c>
      <c r="F1" s="16" t="s">
        <v>46</v>
      </c>
      <c r="G1" s="17">
        <f>'pg1'!G1</f>
        <v>0</v>
      </c>
    </row>
    <row r="2" spans="1:7" x14ac:dyDescent="0.2">
      <c r="A2" s="12" t="s">
        <v>15</v>
      </c>
      <c r="B2" s="18" t="str">
        <f>'pg1'!B2</f>
        <v>E/W</v>
      </c>
      <c r="C2" s="18"/>
      <c r="D2" s="15" t="s">
        <v>1</v>
      </c>
      <c r="E2" s="1">
        <f>'pg1'!E2</f>
        <v>0</v>
      </c>
      <c r="G2" s="17">
        <f>'pg1'!G2</f>
        <v>0</v>
      </c>
    </row>
    <row r="3" spans="1:7" x14ac:dyDescent="0.2">
      <c r="A3" s="12" t="s">
        <v>43</v>
      </c>
      <c r="B3" s="5" t="str">
        <f>'pg1'!B3</f>
        <v>Spencer Mungar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44</v>
      </c>
      <c r="B4" s="5" t="str">
        <f>'pg1'!B4</f>
        <v>Marco DeAragao</v>
      </c>
      <c r="C4" s="4"/>
      <c r="D4" s="15" t="s">
        <v>3</v>
      </c>
      <c r="E4" s="1">
        <f>'pg1'!E4</f>
        <v>5773</v>
      </c>
      <c r="G4" s="17">
        <f>'pg1'!G4</f>
        <v>0</v>
      </c>
    </row>
    <row r="5" spans="1:7" x14ac:dyDescent="0.2">
      <c r="A5" s="12" t="s">
        <v>45</v>
      </c>
      <c r="B5" s="5" t="str">
        <f>'pg1'!B5</f>
        <v>Marshall Duhig</v>
      </c>
      <c r="C5" s="4"/>
      <c r="D5" s="1" t="s">
        <v>47</v>
      </c>
      <c r="E5" s="19">
        <f>'pg1'!E5</f>
        <v>45258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IF(ISBLANK('pg3'!D56),"",IF('pg3'!D56&gt;=0,'pg3'!A56+1,0))</f>
        <v>375</v>
      </c>
      <c r="B8" s="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6"/>
      <c r="D9" s="6"/>
      <c r="E9" s="13"/>
      <c r="F9" s="4"/>
    </row>
    <row r="10" spans="1:7" x14ac:dyDescent="0.2">
      <c r="A10" s="4">
        <f>IF(ISBLANK(D8),"",IF(D8&gt;=0,A8+1,0))</f>
        <v>376</v>
      </c>
      <c r="B10" s="6" t="e">
        <f>INDEX('DOWNLOAD SHEET'!$C:$C,MATCH($A10,'DOWNLOAD SHEET'!$A:$A,0))</f>
        <v>#N/A</v>
      </c>
      <c r="C10" s="26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6"/>
      <c r="D11" s="6"/>
      <c r="E11" s="13"/>
      <c r="F11" s="4"/>
    </row>
    <row r="12" spans="1:7" x14ac:dyDescent="0.2">
      <c r="A12" s="4">
        <f t="shared" ref="A12" si="0">IF(ISBLANK(D10),"",IF(D10&gt;=0,A10+1,0))</f>
        <v>377</v>
      </c>
      <c r="B12" s="6" t="e">
        <f>INDEX('DOWNLOAD SHEET'!$C:$C,MATCH($A12,'DOWNLOAD SHEET'!$A:$A,0))</f>
        <v>#N/A</v>
      </c>
      <c r="C12" s="26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6"/>
      <c r="D13" s="6"/>
      <c r="E13" s="13"/>
      <c r="F13" s="4"/>
    </row>
    <row r="14" spans="1:7" x14ac:dyDescent="0.2">
      <c r="A14" s="4">
        <f t="shared" ref="A14" si="1">IF(ISBLANK(D12),"",IF(D12&gt;=0,A12+1,0))</f>
        <v>378</v>
      </c>
      <c r="B14" s="6" t="e">
        <f>INDEX('DOWNLOAD SHEET'!$C:$C,MATCH($A14,'DOWNLOAD SHEET'!$A:$A,0))</f>
        <v>#N/A</v>
      </c>
      <c r="C14" s="26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6"/>
      <c r="D15" s="6"/>
      <c r="E15" s="13"/>
      <c r="F15" s="4"/>
    </row>
    <row r="16" spans="1:7" x14ac:dyDescent="0.2">
      <c r="A16" s="4">
        <f t="shared" ref="A16" si="2">IF(ISBLANK(D14),"",IF(D14&gt;=0,A14+1,0))</f>
        <v>379</v>
      </c>
      <c r="B16" s="6" t="e">
        <f>INDEX('DOWNLOAD SHEET'!$C:$C,MATCH($A16,'DOWNLOAD SHEET'!$A:$A,0))</f>
        <v>#N/A</v>
      </c>
      <c r="C16" s="26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6"/>
      <c r="D17" s="6"/>
      <c r="E17" s="13"/>
      <c r="F17" s="4"/>
    </row>
    <row r="18" spans="1:6" x14ac:dyDescent="0.2">
      <c r="A18" s="4">
        <f t="shared" ref="A18" si="3">IF(ISBLANK(D16),"",IF(D16&gt;=0,A16+1,0))</f>
        <v>380</v>
      </c>
      <c r="B18" s="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6"/>
      <c r="D19" s="6"/>
      <c r="E19" s="13"/>
      <c r="F19" s="4"/>
    </row>
    <row r="20" spans="1:6" x14ac:dyDescent="0.2">
      <c r="A20" s="4">
        <f t="shared" ref="A20" si="4">IF(ISBLANK(D18),"",IF(D18&gt;=0,A18+1,0))</f>
        <v>381</v>
      </c>
      <c r="B20" s="6" t="e">
        <f>INDEX('DOWNLOAD SHEET'!$C:$C,MATCH($A20,'DOWNLOAD SHEET'!$A:$A,0))</f>
        <v>#N/A</v>
      </c>
      <c r="C20" s="26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6"/>
      <c r="D21" s="6"/>
      <c r="E21" s="13"/>
      <c r="F21" s="4"/>
    </row>
    <row r="22" spans="1:6" x14ac:dyDescent="0.2">
      <c r="A22" s="4">
        <f t="shared" ref="A22" si="5">IF(ISBLANK(D20),"",IF(D20&gt;=0,A20+1,0))</f>
        <v>382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6"/>
      <c r="D23" s="6"/>
      <c r="E23" s="4"/>
      <c r="F23" s="4"/>
    </row>
    <row r="24" spans="1:6" x14ac:dyDescent="0.2">
      <c r="A24" s="4">
        <f t="shared" ref="A24" si="6">IF(ISBLANK(D22),"",IF(D22&gt;=0,A22+1,0))</f>
        <v>383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6"/>
      <c r="D25" s="6"/>
      <c r="E25" s="13"/>
      <c r="F25" s="4"/>
    </row>
    <row r="26" spans="1:6" x14ac:dyDescent="0.2">
      <c r="A26" s="4">
        <f t="shared" ref="A26" si="7">IF(ISBLANK(D24),"",IF(D24&gt;=0,A24+1,0))</f>
        <v>384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6"/>
      <c r="D27" s="6"/>
      <c r="E27" s="4"/>
      <c r="F27" s="4"/>
    </row>
    <row r="28" spans="1:6" x14ac:dyDescent="0.2">
      <c r="A28" s="4">
        <f t="shared" ref="A28" si="8">IF(ISBLANK(D26),"",IF(D26&gt;=0,A26+1,0))</f>
        <v>385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6"/>
      <c r="D29" s="6"/>
      <c r="E29" s="13"/>
      <c r="F29" s="4"/>
    </row>
    <row r="30" spans="1:6" x14ac:dyDescent="0.2">
      <c r="A30" s="4">
        <f t="shared" ref="A30" si="9">IF(ISBLANK(D28),"",IF(D28&gt;=0,A28+1,0))</f>
        <v>386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6"/>
      <c r="D31" s="6"/>
      <c r="E31" s="4"/>
      <c r="F31" s="4"/>
    </row>
    <row r="32" spans="1:6" x14ac:dyDescent="0.2">
      <c r="A32" s="4">
        <f t="shared" ref="A32" si="10">IF(ISBLANK(D30),"",IF(D30&gt;=0,A30+1,0))</f>
        <v>387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6"/>
      <c r="D33" s="6"/>
      <c r="E33" s="13"/>
      <c r="F33" s="4"/>
    </row>
    <row r="34" spans="1:6" x14ac:dyDescent="0.2">
      <c r="A34" s="4">
        <f t="shared" ref="A34" si="11">IF(ISBLANK(D32),"",IF(D32&gt;=0,A32+1,0))</f>
        <v>388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6"/>
      <c r="D35" s="6"/>
      <c r="E35" s="4"/>
      <c r="F35" s="4"/>
    </row>
    <row r="36" spans="1:6" x14ac:dyDescent="0.2">
      <c r="A36" s="4">
        <f t="shared" ref="A36" si="12">IF(ISBLANK(D34),"",IF(D34&gt;=0,A34+1,0))</f>
        <v>389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6"/>
      <c r="D37" s="6"/>
      <c r="E37" s="13"/>
      <c r="F37" s="4"/>
    </row>
    <row r="38" spans="1:6" x14ac:dyDescent="0.2">
      <c r="A38" s="4">
        <f t="shared" ref="A38" si="13">IF(ISBLANK(D36),"",IF(D36&gt;=0,A36+1,0))</f>
        <v>390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6"/>
      <c r="D39" s="6"/>
      <c r="E39" s="4"/>
      <c r="F39" s="4"/>
    </row>
    <row r="40" spans="1:6" x14ac:dyDescent="0.2">
      <c r="A40" s="4">
        <f t="shared" ref="A40" si="14">IF(ISBLANK(D38),"",IF(D38&gt;=0,A38+1,0))</f>
        <v>391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6"/>
      <c r="D41" s="6"/>
      <c r="E41" s="13"/>
      <c r="F41" s="4"/>
    </row>
    <row r="42" spans="1:6" x14ac:dyDescent="0.2">
      <c r="A42" s="4">
        <f t="shared" ref="A42" si="15">IF(ISBLANK(D40),"",IF(D40&gt;=0,A40+1,0))</f>
        <v>392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6"/>
      <c r="D43" s="6"/>
      <c r="E43" s="4"/>
      <c r="F43" s="4"/>
    </row>
    <row r="44" spans="1:6" x14ac:dyDescent="0.2">
      <c r="A44" s="4">
        <f t="shared" ref="A44" si="16">IF(ISBLANK(D42),"",IF(D42&gt;=0,A42+1,0))</f>
        <v>393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6"/>
      <c r="D45" s="6"/>
      <c r="E45" s="13"/>
      <c r="F45" s="4"/>
    </row>
    <row r="46" spans="1:6" x14ac:dyDescent="0.2">
      <c r="A46" s="4">
        <f t="shared" ref="A46" si="17">IF(ISBLANK(D44),"",IF(D44&gt;=0,A44+1,0))</f>
        <v>394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6"/>
      <c r="D47" s="6"/>
      <c r="E47" s="4"/>
      <c r="F47" s="4"/>
    </row>
    <row r="48" spans="1:6" x14ac:dyDescent="0.2">
      <c r="A48" s="4">
        <f t="shared" ref="A48" si="18">IF(ISBLANK(D46),"",IF(D46&gt;=0,A46+1,0))</f>
        <v>395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6"/>
      <c r="D49" s="6"/>
      <c r="E49" s="13"/>
      <c r="F49" s="4"/>
    </row>
    <row r="50" spans="1:6" x14ac:dyDescent="0.2">
      <c r="A50" s="4">
        <f t="shared" ref="A50" si="19">IF(ISBLANK(D48),"",IF(D48&gt;=0,A48+1,0))</f>
        <v>396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6"/>
      <c r="D51" s="6"/>
      <c r="E51" s="4"/>
      <c r="F51" s="4"/>
    </row>
    <row r="52" spans="1:6" x14ac:dyDescent="0.2">
      <c r="A52" s="4">
        <f t="shared" ref="A52" si="20">IF(ISBLANK(D50),"",IF(D50&gt;=0,A50+1,0))</f>
        <v>397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6"/>
      <c r="D53" s="6"/>
      <c r="E53" s="13"/>
      <c r="F53" s="4"/>
    </row>
    <row r="54" spans="1:6" x14ac:dyDescent="0.2">
      <c r="A54" s="4">
        <f t="shared" ref="A54" si="21">IF(ISBLANK(D52),"",IF(D52&gt;=0,A52+1,0))</f>
        <v>398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6"/>
      <c r="D55" s="6"/>
      <c r="E55" s="4"/>
      <c r="F55" s="4"/>
    </row>
    <row r="56" spans="1:6" x14ac:dyDescent="0.2">
      <c r="A56" s="4">
        <f t="shared" ref="A56" si="22">IF(ISBLANK(D54),"",IF(D54&gt;=0,A54+1,0))</f>
        <v>399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 topLeftCell="A7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">
    <cfRule type="containsText" dxfId="22" priority="23" operator="containsText" text="Not Obtained">
      <formula>NOT(ISERROR(SEARCH("Not Obtained",E12)))</formula>
    </cfRule>
  </conditionalFormatting>
  <conditionalFormatting sqref="E14">
    <cfRule type="containsText" dxfId="21" priority="22" operator="containsText" text="Not Obtained">
      <formula>NOT(ISERROR(SEARCH("Not Obtained",E14)))</formula>
    </cfRule>
  </conditionalFormatting>
  <conditionalFormatting sqref="E16">
    <cfRule type="containsText" dxfId="20" priority="21" operator="containsText" text="Not Obtained">
      <formula>NOT(ISERROR(SEARCH("Not Obtained",E16)))</formula>
    </cfRule>
  </conditionalFormatting>
  <conditionalFormatting sqref="E18">
    <cfRule type="containsText" dxfId="19" priority="20" operator="containsText" text="Not Obtained">
      <formula>NOT(ISERROR(SEARCH("Not Obtained",E18)))</formula>
    </cfRule>
  </conditionalFormatting>
  <conditionalFormatting sqref="E20">
    <cfRule type="containsText" dxfId="18" priority="19" operator="containsText" text="Not Obtained">
      <formula>NOT(ISERROR(SEARCH("Not Obtained",E20)))</formula>
    </cfRule>
  </conditionalFormatting>
  <conditionalFormatting sqref="E22">
    <cfRule type="containsText" dxfId="17" priority="18" operator="containsText" text="Not Obtained">
      <formula>NOT(ISERROR(SEARCH("Not Obtained",E22)))</formula>
    </cfRule>
  </conditionalFormatting>
  <conditionalFormatting sqref="E24">
    <cfRule type="containsText" dxfId="16" priority="17" operator="containsText" text="Not Obtained">
      <formula>NOT(ISERROR(SEARCH("Not Obtained",E24)))</formula>
    </cfRule>
  </conditionalFormatting>
  <conditionalFormatting sqref="E26">
    <cfRule type="containsText" dxfId="15" priority="16" operator="containsText" text="Not Obtained">
      <formula>NOT(ISERROR(SEARCH("Not Obtained",E26)))</formula>
    </cfRule>
  </conditionalFormatting>
  <conditionalFormatting sqref="E28">
    <cfRule type="containsText" dxfId="14" priority="15" operator="containsText" text="Not Obtained">
      <formula>NOT(ISERROR(SEARCH("Not Obtained",E28)))</formula>
    </cfRule>
  </conditionalFormatting>
  <conditionalFormatting sqref="E30">
    <cfRule type="containsText" dxfId="13" priority="14" operator="containsText" text="Not Obtained">
      <formula>NOT(ISERROR(SEARCH("Not Obtained",E30)))</formula>
    </cfRule>
  </conditionalFormatting>
  <conditionalFormatting sqref="E32">
    <cfRule type="containsText" dxfId="12" priority="13" operator="containsText" text="Not Obtained">
      <formula>NOT(ISERROR(SEARCH("Not Obtained",E32)))</formula>
    </cfRule>
  </conditionalFormatting>
  <conditionalFormatting sqref="E34">
    <cfRule type="containsText" dxfId="11" priority="12" operator="containsText" text="Not Obtained">
      <formula>NOT(ISERROR(SEARCH("Not Obtained",E34)))</formula>
    </cfRule>
  </conditionalFormatting>
  <conditionalFormatting sqref="E36">
    <cfRule type="containsText" dxfId="10" priority="11" operator="containsText" text="Not Obtained">
      <formula>NOT(ISERROR(SEARCH("Not Obtained",E36)))</formula>
    </cfRule>
  </conditionalFormatting>
  <conditionalFormatting sqref="E38">
    <cfRule type="containsText" dxfId="9" priority="10" operator="containsText" text="Not Obtained">
      <formula>NOT(ISERROR(SEARCH("Not Obtained",E38)))</formula>
    </cfRule>
  </conditionalFormatting>
  <conditionalFormatting sqref="E40">
    <cfRule type="containsText" dxfId="8" priority="9" operator="containsText" text="Not Obtained">
      <formula>NOT(ISERROR(SEARCH("Not Obtained",E40)))</formula>
    </cfRule>
  </conditionalFormatting>
  <conditionalFormatting sqref="E42">
    <cfRule type="containsText" dxfId="7" priority="8" operator="containsText" text="Not Obtained">
      <formula>NOT(ISERROR(SEARCH("Not Obtained",E42)))</formula>
    </cfRule>
  </conditionalFormatting>
  <conditionalFormatting sqref="E44">
    <cfRule type="containsText" dxfId="6" priority="7" operator="containsText" text="Not Obtained">
      <formula>NOT(ISERROR(SEARCH("Not Obtained",E44)))</formula>
    </cfRule>
  </conditionalFormatting>
  <conditionalFormatting sqref="E46">
    <cfRule type="containsText" dxfId="5" priority="6" operator="containsText" text="Not Obtained">
      <formula>NOT(ISERROR(SEARCH("Not Obtained",E46)))</formula>
    </cfRule>
  </conditionalFormatting>
  <conditionalFormatting sqref="E48">
    <cfRule type="containsText" dxfId="4" priority="5" operator="containsText" text="Not Obtained">
      <formula>NOT(ISERROR(SEARCH("Not Obtained",E48)))</formula>
    </cfRule>
  </conditionalFormatting>
  <conditionalFormatting sqref="E50">
    <cfRule type="containsText" dxfId="3" priority="4" operator="containsText" text="Not Obtained">
      <formula>NOT(ISERROR(SEARCH("Not Obtained",E50)))</formula>
    </cfRule>
  </conditionalFormatting>
  <conditionalFormatting sqref="E52">
    <cfRule type="containsText" dxfId="2" priority="3" operator="containsText" text="Not Obtained">
      <formula>NOT(ISERROR(SEARCH("Not Obtained",E52)))</formula>
    </cfRule>
  </conditionalFormatting>
  <conditionalFormatting sqref="E54">
    <cfRule type="containsText" dxfId="1" priority="2" operator="containsText" text="Not Obtained">
      <formula>NOT(ISERROR(SEARCH("Not Obtained",E54)))</formula>
    </cfRule>
  </conditionalFormatting>
  <conditionalFormatting sqref="E56">
    <cfRule type="containsText" dxfId="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workbookViewId="0">
      <selection activeCell="A7" sqref="A7"/>
    </sheetView>
  </sheetViews>
  <sheetFormatPr defaultColWidth="15.7109375" defaultRowHeight="12.75" x14ac:dyDescent="0.2"/>
  <cols>
    <col min="1" max="1" width="4" customWidth="1"/>
    <col min="2" max="2" width="8" customWidth="1"/>
    <col min="3" max="3" width="5.42578125" customWidth="1"/>
    <col min="4" max="4" width="20.140625" bestFit="1" customWidth="1"/>
  </cols>
  <sheetData>
    <row r="1" spans="1:7" x14ac:dyDescent="0.2">
      <c r="A1" s="27">
        <f>COUNTA(A7:A500)</f>
        <v>7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>
        <v>300</v>
      </c>
      <c r="B7" s="12">
        <v>142.89500000000001</v>
      </c>
      <c r="C7" t="s">
        <v>63</v>
      </c>
      <c r="D7" s="2"/>
    </row>
    <row r="8" spans="1:7" x14ac:dyDescent="0.2">
      <c r="A8" s="24">
        <v>301</v>
      </c>
      <c r="B8" s="9">
        <v>142.96700000000001</v>
      </c>
      <c r="C8" s="24" t="s">
        <v>64</v>
      </c>
      <c r="D8" s="10"/>
      <c r="E8" s="4"/>
      <c r="F8" s="4"/>
      <c r="G8" s="5"/>
    </row>
    <row r="9" spans="1:7" x14ac:dyDescent="0.2">
      <c r="A9" s="2">
        <v>302</v>
      </c>
      <c r="B9" s="12">
        <v>146.16300000000001</v>
      </c>
      <c r="C9" s="9" t="s">
        <v>63</v>
      </c>
      <c r="D9" s="10"/>
      <c r="E9" s="4"/>
      <c r="F9" s="4"/>
      <c r="G9" s="5"/>
    </row>
    <row r="10" spans="1:7" x14ac:dyDescent="0.2">
      <c r="A10" s="24">
        <v>303</v>
      </c>
      <c r="B10" s="9">
        <v>146.398</v>
      </c>
      <c r="C10" s="9" t="s">
        <v>64</v>
      </c>
      <c r="D10" s="10"/>
      <c r="E10" s="4"/>
      <c r="F10" s="4"/>
      <c r="G10" s="5"/>
    </row>
    <row r="11" spans="1:7" x14ac:dyDescent="0.2">
      <c r="A11" s="2">
        <v>304</v>
      </c>
      <c r="B11" s="12">
        <v>147.714</v>
      </c>
      <c r="C11" s="9" t="s">
        <v>64</v>
      </c>
      <c r="D11" s="10"/>
      <c r="E11" s="4"/>
      <c r="F11" s="4"/>
      <c r="G11" s="5"/>
    </row>
    <row r="12" spans="1:7" x14ac:dyDescent="0.2">
      <c r="A12" s="24">
        <v>305</v>
      </c>
      <c r="B12" s="9">
        <v>153.523</v>
      </c>
      <c r="C12" s="9" t="s">
        <v>63</v>
      </c>
      <c r="D12" s="10"/>
      <c r="E12" s="4"/>
      <c r="F12" s="4"/>
      <c r="G12" s="5"/>
    </row>
    <row r="13" spans="1:7" x14ac:dyDescent="0.2">
      <c r="A13" s="2">
        <v>306</v>
      </c>
      <c r="B13" s="12">
        <v>153.523</v>
      </c>
      <c r="C13" s="9" t="s">
        <v>64</v>
      </c>
      <c r="D13" s="10"/>
      <c r="E13" s="4"/>
      <c r="F13" s="4"/>
      <c r="G13" s="5"/>
    </row>
    <row r="14" spans="1:7" x14ac:dyDescent="0.2">
      <c r="A14" s="24"/>
      <c r="B14" s="9"/>
      <c r="C14" s="9"/>
      <c r="D14" s="10"/>
      <c r="E14" s="4"/>
      <c r="F14" s="4"/>
      <c r="G14" s="5"/>
    </row>
    <row r="15" spans="1:7" x14ac:dyDescent="0.2">
      <c r="A15" s="2"/>
      <c r="B15" s="12"/>
      <c r="C15" s="9"/>
      <c r="D15" s="10"/>
      <c r="E15" s="4"/>
      <c r="F15" s="4"/>
      <c r="G15" s="5"/>
    </row>
    <row r="16" spans="1:7" x14ac:dyDescent="0.2">
      <c r="A16" s="24"/>
      <c r="B16" s="9"/>
      <c r="C16" s="9"/>
      <c r="D16" s="10"/>
      <c r="E16" s="4"/>
      <c r="F16" s="4"/>
      <c r="G16" s="5"/>
    </row>
    <row r="17" spans="1:7" x14ac:dyDescent="0.2">
      <c r="A17" s="2"/>
      <c r="B17" s="12"/>
      <c r="C17" s="9"/>
      <c r="D17" s="10"/>
      <c r="E17" s="4"/>
      <c r="F17" s="4"/>
      <c r="G17" s="5"/>
    </row>
    <row r="18" spans="1:7" x14ac:dyDescent="0.2">
      <c r="A18" s="24"/>
      <c r="B18" s="9"/>
      <c r="C18" s="9"/>
      <c r="D18" s="10"/>
      <c r="E18" s="4"/>
      <c r="F18" s="4"/>
      <c r="G18" s="5"/>
    </row>
    <row r="19" spans="1:7" x14ac:dyDescent="0.2">
      <c r="A19" s="2"/>
      <c r="B19" s="12"/>
      <c r="C19" s="9"/>
      <c r="D19" s="10"/>
      <c r="E19" s="4"/>
      <c r="F19" s="4"/>
      <c r="G19" s="5"/>
    </row>
    <row r="20" spans="1:7" x14ac:dyDescent="0.2">
      <c r="A20" s="24"/>
      <c r="B20" s="9"/>
      <c r="C20" s="9"/>
      <c r="D20" s="10"/>
      <c r="E20" s="4"/>
      <c r="F20" s="4"/>
      <c r="G20" s="5"/>
    </row>
    <row r="21" spans="1:7" x14ac:dyDescent="0.2">
      <c r="A21" s="2"/>
      <c r="B21" s="12"/>
      <c r="C21" s="9"/>
      <c r="D21" s="10"/>
      <c r="E21" s="4"/>
      <c r="F21" s="4"/>
      <c r="G21" s="5"/>
    </row>
    <row r="22" spans="1:7" x14ac:dyDescent="0.2">
      <c r="A22" s="24"/>
      <c r="B22" s="9"/>
      <c r="C22" s="9"/>
      <c r="D22" s="10"/>
      <c r="E22" s="4"/>
      <c r="F22" s="4"/>
      <c r="G22" s="5"/>
    </row>
    <row r="23" spans="1:7" x14ac:dyDescent="0.2">
      <c r="A23" s="2"/>
      <c r="B23" s="12"/>
      <c r="C23" s="9"/>
      <c r="D23" s="10"/>
      <c r="E23" s="4"/>
      <c r="F23" s="4"/>
      <c r="G23" s="5"/>
    </row>
    <row r="24" spans="1:7" x14ac:dyDescent="0.2">
      <c r="A24" s="24"/>
      <c r="B24" s="9"/>
      <c r="C24" s="9"/>
      <c r="D24" s="10"/>
      <c r="E24" s="4"/>
      <c r="F24" s="4"/>
      <c r="G24" s="5"/>
    </row>
    <row r="25" spans="1:7" x14ac:dyDescent="0.2">
      <c r="A25" s="2"/>
      <c r="B25" s="12"/>
      <c r="C25" s="9"/>
      <c r="D25" s="10"/>
      <c r="E25" s="4"/>
      <c r="F25" s="4"/>
      <c r="G25" s="5"/>
    </row>
    <row r="26" spans="1:7" x14ac:dyDescent="0.2">
      <c r="A26" s="24"/>
      <c r="B26" s="9"/>
      <c r="C26" s="9"/>
      <c r="D26" s="10"/>
      <c r="E26" s="4"/>
      <c r="F26" s="4"/>
      <c r="G26" s="5"/>
    </row>
    <row r="27" spans="1:7" x14ac:dyDescent="0.2">
      <c r="A27" s="2"/>
      <c r="B27" s="12"/>
      <c r="C27" s="9"/>
      <c r="D27" s="10"/>
      <c r="E27" s="4"/>
      <c r="F27" s="4"/>
      <c r="G27" s="5"/>
    </row>
    <row r="28" spans="1:7" x14ac:dyDescent="0.2">
      <c r="A28" s="24"/>
      <c r="B28" s="9"/>
      <c r="C28" s="9"/>
      <c r="D28" s="10"/>
      <c r="E28" s="4"/>
      <c r="F28" s="4"/>
      <c r="G28" s="5"/>
    </row>
    <row r="29" spans="1:7" x14ac:dyDescent="0.2">
      <c r="A29" s="2"/>
      <c r="B29" s="12"/>
      <c r="C29" s="9"/>
      <c r="D29" s="10"/>
      <c r="E29" s="4"/>
      <c r="F29" s="4"/>
      <c r="G29" s="5"/>
    </row>
    <row r="30" spans="1:7" x14ac:dyDescent="0.2">
      <c r="A30" s="24"/>
      <c r="B30" s="9"/>
      <c r="C30" s="9"/>
      <c r="D30" s="10"/>
      <c r="E30" s="4"/>
      <c r="F30" s="4"/>
      <c r="G30" s="5"/>
    </row>
    <row r="31" spans="1:7" x14ac:dyDescent="0.2">
      <c r="A31" s="2"/>
      <c r="B31" s="12"/>
      <c r="C31" s="9"/>
      <c r="D31" s="10"/>
      <c r="E31" s="4"/>
      <c r="F31" s="4"/>
      <c r="G31" s="5"/>
    </row>
    <row r="32" spans="1:7" x14ac:dyDescent="0.2">
      <c r="A32" s="24"/>
      <c r="B32" s="9"/>
      <c r="C32" s="9"/>
      <c r="D32" s="10"/>
      <c r="E32" s="4"/>
      <c r="F32" s="4"/>
      <c r="G32" s="5"/>
    </row>
    <row r="33" spans="1:7" x14ac:dyDescent="0.2">
      <c r="A33" s="2"/>
      <c r="B33" s="12"/>
      <c r="C33" s="9"/>
      <c r="D33" s="10"/>
      <c r="E33" s="4"/>
      <c r="F33" s="4"/>
      <c r="G33" s="5"/>
    </row>
    <row r="34" spans="1:7" x14ac:dyDescent="0.2">
      <c r="A34" s="24"/>
      <c r="B34" s="9"/>
      <c r="C34" s="9"/>
      <c r="D34" s="10"/>
      <c r="E34" s="4"/>
      <c r="F34" s="4"/>
      <c r="G34" s="5"/>
    </row>
    <row r="35" spans="1:7" x14ac:dyDescent="0.2">
      <c r="A35" s="2"/>
      <c r="B35" s="12"/>
      <c r="C35" s="9"/>
      <c r="D35" s="10"/>
      <c r="E35" s="4"/>
      <c r="F35" s="4"/>
      <c r="G35" s="5"/>
    </row>
    <row r="36" spans="1:7" x14ac:dyDescent="0.2">
      <c r="A36" s="24"/>
      <c r="B36" s="9"/>
      <c r="C36" s="9"/>
      <c r="D36" s="10"/>
      <c r="E36" s="4"/>
      <c r="F36" s="4"/>
      <c r="G36" s="5"/>
    </row>
    <row r="37" spans="1:7" x14ac:dyDescent="0.2">
      <c r="A37" s="2"/>
      <c r="B37" s="12"/>
      <c r="C37" s="9"/>
      <c r="D37" s="10"/>
      <c r="E37" s="4"/>
      <c r="F37" s="4"/>
      <c r="G37" s="5"/>
    </row>
    <row r="38" spans="1:7" x14ac:dyDescent="0.2">
      <c r="A38" s="24"/>
      <c r="B38" s="9"/>
      <c r="C38" s="9"/>
      <c r="D38" s="10"/>
      <c r="E38" s="4"/>
      <c r="F38" s="4"/>
      <c r="G38" s="5"/>
    </row>
    <row r="39" spans="1:7" x14ac:dyDescent="0.2">
      <c r="A39" s="2"/>
      <c r="B39" s="12"/>
      <c r="C39" s="9"/>
      <c r="D39" s="10"/>
      <c r="E39" s="4"/>
      <c r="F39" s="4"/>
      <c r="G39" s="5"/>
    </row>
    <row r="40" spans="1:7" x14ac:dyDescent="0.2">
      <c r="A40" s="24"/>
      <c r="B40" s="9"/>
      <c r="C40" s="9"/>
      <c r="D40" s="10"/>
      <c r="E40" s="4"/>
      <c r="F40" s="4"/>
      <c r="G40" s="5"/>
    </row>
    <row r="41" spans="1:7" x14ac:dyDescent="0.2">
      <c r="A41" s="2"/>
      <c r="B41" s="12"/>
      <c r="C41" s="9"/>
      <c r="D41" s="10"/>
      <c r="E41" s="4"/>
      <c r="F41" s="4"/>
      <c r="G41" s="5"/>
    </row>
    <row r="42" spans="1:7" x14ac:dyDescent="0.2">
      <c r="A42" s="24"/>
      <c r="B42" s="9"/>
      <c r="C42" s="9"/>
      <c r="D42" s="10"/>
      <c r="E42" s="4"/>
      <c r="F42" s="4"/>
      <c r="G42" s="5"/>
    </row>
    <row r="43" spans="1:7" x14ac:dyDescent="0.2">
      <c r="A43" s="2"/>
      <c r="B43" s="12"/>
      <c r="C43" s="9"/>
      <c r="D43" s="10"/>
      <c r="E43" s="4"/>
      <c r="F43" s="4"/>
      <c r="G43" s="5"/>
    </row>
    <row r="44" spans="1:7" x14ac:dyDescent="0.2">
      <c r="A44" s="24"/>
      <c r="B44" s="9"/>
      <c r="C44" s="9"/>
      <c r="D44" s="10"/>
      <c r="E44" s="4"/>
      <c r="F44" s="4"/>
      <c r="G44" s="5"/>
    </row>
    <row r="45" spans="1:7" x14ac:dyDescent="0.2">
      <c r="A45" s="2"/>
      <c r="B45" s="12"/>
      <c r="C45" s="9"/>
      <c r="D45" s="10"/>
      <c r="E45" s="4"/>
      <c r="F45" s="4"/>
      <c r="G45" s="5"/>
    </row>
    <row r="46" spans="1:7" x14ac:dyDescent="0.2">
      <c r="A46" s="24"/>
      <c r="B46" s="9"/>
      <c r="C46" s="9"/>
      <c r="D46" s="10"/>
      <c r="E46" s="4"/>
      <c r="F46" s="4"/>
      <c r="G46" s="5"/>
    </row>
    <row r="47" spans="1:7" x14ac:dyDescent="0.2">
      <c r="A47" s="2"/>
      <c r="B47" s="12"/>
      <c r="C47" s="9"/>
      <c r="D47" s="10"/>
      <c r="E47" s="4"/>
      <c r="F47" s="4"/>
      <c r="G47" s="5"/>
    </row>
    <row r="48" spans="1:7" x14ac:dyDescent="0.2">
      <c r="A48" s="24"/>
      <c r="B48" s="9"/>
      <c r="C48" s="9"/>
      <c r="D48" s="10"/>
      <c r="E48" s="4"/>
      <c r="F48" s="4"/>
      <c r="G48" s="5"/>
    </row>
    <row r="49" spans="1:7" x14ac:dyDescent="0.2">
      <c r="A49" s="2"/>
      <c r="B49" s="12"/>
      <c r="C49" s="9"/>
      <c r="D49" s="10"/>
      <c r="E49" s="4"/>
      <c r="F49" s="4"/>
      <c r="G49" s="5"/>
    </row>
    <row r="50" spans="1:7" x14ac:dyDescent="0.2">
      <c r="A50" s="24"/>
      <c r="B50" s="9"/>
      <c r="C50" s="9"/>
      <c r="D50" s="10"/>
      <c r="E50" s="4"/>
      <c r="F50" s="4"/>
      <c r="G50" s="5"/>
    </row>
    <row r="51" spans="1:7" x14ac:dyDescent="0.2">
      <c r="A51" s="2"/>
      <c r="B51" s="12"/>
      <c r="C51" s="9"/>
      <c r="D51" s="10"/>
      <c r="E51" s="4"/>
      <c r="F51" s="4"/>
      <c r="G51" s="5"/>
    </row>
    <row r="52" spans="1:7" x14ac:dyDescent="0.2">
      <c r="A52" s="24"/>
      <c r="B52" s="9"/>
      <c r="C52" s="9"/>
      <c r="D52" s="10"/>
      <c r="E52" s="4"/>
      <c r="F52" s="4"/>
      <c r="G52" s="5"/>
    </row>
    <row r="53" spans="1:7" x14ac:dyDescent="0.2">
      <c r="A53" s="2"/>
      <c r="B53" s="12"/>
      <c r="C53" s="9"/>
      <c r="D53" s="10"/>
      <c r="E53" s="4"/>
      <c r="F53" s="4"/>
      <c r="G53" s="5"/>
    </row>
    <row r="54" spans="1:7" x14ac:dyDescent="0.2">
      <c r="A54" s="24"/>
      <c r="B54" s="9"/>
      <c r="C54" s="9"/>
      <c r="D54" s="10"/>
      <c r="E54" s="4"/>
      <c r="F54" s="4"/>
      <c r="G54" s="5"/>
    </row>
    <row r="55" spans="1:7" x14ac:dyDescent="0.2">
      <c r="A55" s="2"/>
      <c r="B55" s="12"/>
      <c r="C55" s="9"/>
      <c r="D55" s="10"/>
      <c r="E55" s="4"/>
      <c r="F55" s="4"/>
      <c r="G55" s="5"/>
    </row>
    <row r="56" spans="1:7" x14ac:dyDescent="0.2">
      <c r="A56" s="24"/>
      <c r="B56" s="9"/>
      <c r="C56" s="9"/>
      <c r="D56" s="10"/>
      <c r="E56" s="4"/>
      <c r="F56" s="4"/>
      <c r="G56" s="5"/>
    </row>
    <row r="57" spans="1:7" x14ac:dyDescent="0.2">
      <c r="A57" s="2"/>
      <c r="B57" s="12"/>
      <c r="C57" s="9"/>
      <c r="D57" s="4"/>
      <c r="E57" s="4"/>
      <c r="F57" s="4"/>
      <c r="G57" s="5"/>
    </row>
    <row r="58" spans="1:7" x14ac:dyDescent="0.2">
      <c r="A58" s="24"/>
      <c r="B58" s="9"/>
      <c r="C58" s="9"/>
      <c r="D58" s="2"/>
      <c r="E58" s="2"/>
      <c r="F58" s="2"/>
    </row>
    <row r="59" spans="1:7" x14ac:dyDescent="0.2">
      <c r="A59" s="2"/>
      <c r="B59" s="12"/>
      <c r="C59" s="9"/>
      <c r="D59" s="2"/>
    </row>
    <row r="60" spans="1:7" x14ac:dyDescent="0.2">
      <c r="A60" s="24"/>
      <c r="B60" s="9"/>
      <c r="C60" s="9"/>
      <c r="D60" s="2"/>
    </row>
    <row r="61" spans="1:7" x14ac:dyDescent="0.2">
      <c r="A61" s="2"/>
      <c r="B61" s="12"/>
      <c r="C61" s="9"/>
      <c r="D61" s="2"/>
    </row>
    <row r="62" spans="1:7" x14ac:dyDescent="0.2">
      <c r="A62" s="24"/>
      <c r="B62" s="9"/>
      <c r="C62" s="9"/>
      <c r="D62" s="2"/>
    </row>
    <row r="63" spans="1:7" x14ac:dyDescent="0.2">
      <c r="A63" s="2"/>
      <c r="B63" s="12"/>
      <c r="C63" s="9"/>
      <c r="D63" s="2"/>
    </row>
    <row r="64" spans="1:7" x14ac:dyDescent="0.2">
      <c r="A64" s="24"/>
      <c r="B64" s="9"/>
      <c r="C64" s="9"/>
      <c r="D64" s="2"/>
    </row>
    <row r="65" spans="1:4" x14ac:dyDescent="0.2">
      <c r="A65" s="2"/>
      <c r="B65" s="12"/>
      <c r="C65" s="9"/>
      <c r="D65" s="2"/>
    </row>
    <row r="66" spans="1:4" x14ac:dyDescent="0.2">
      <c r="A66" s="24"/>
      <c r="B66" s="9"/>
      <c r="C66" s="9"/>
      <c r="D66" s="2"/>
    </row>
    <row r="67" spans="1:4" x14ac:dyDescent="0.2">
      <c r="A67" s="2"/>
      <c r="B67" s="12"/>
      <c r="C67" s="9"/>
      <c r="D67" s="2"/>
    </row>
    <row r="68" spans="1:4" x14ac:dyDescent="0.2">
      <c r="A68" s="24"/>
      <c r="B68" s="9"/>
      <c r="C68" s="9"/>
      <c r="D68" s="2"/>
    </row>
    <row r="69" spans="1:4" x14ac:dyDescent="0.2">
      <c r="A69" s="2"/>
      <c r="B69" s="12"/>
      <c r="C69" s="9"/>
      <c r="D69" s="2"/>
    </row>
    <row r="70" spans="1:4" x14ac:dyDescent="0.2">
      <c r="A70" s="24"/>
      <c r="B70" s="9"/>
      <c r="C70" s="9"/>
      <c r="D70" s="2"/>
    </row>
    <row r="71" spans="1:4" x14ac:dyDescent="0.2">
      <c r="A71" s="2"/>
      <c r="B71" s="12"/>
      <c r="C71" s="9"/>
      <c r="D71" s="2"/>
    </row>
    <row r="72" spans="1:4" x14ac:dyDescent="0.2">
      <c r="A72" s="24"/>
      <c r="B72" s="9"/>
      <c r="C72" s="9"/>
      <c r="D72" s="2"/>
    </row>
    <row r="73" spans="1:4" x14ac:dyDescent="0.2">
      <c r="A73" s="2"/>
      <c r="B73" s="12"/>
      <c r="C73" s="9"/>
      <c r="D73" s="2"/>
    </row>
    <row r="74" spans="1:4" x14ac:dyDescent="0.2">
      <c r="A74" s="24"/>
      <c r="B74" s="9"/>
      <c r="C74" s="9"/>
      <c r="D74" s="2"/>
    </row>
    <row r="75" spans="1:4" x14ac:dyDescent="0.2">
      <c r="A75" s="2"/>
      <c r="B75" s="12"/>
      <c r="C75" s="9"/>
      <c r="D75" s="2"/>
    </row>
    <row r="76" spans="1:4" x14ac:dyDescent="0.2">
      <c r="A76" s="24"/>
      <c r="B76" s="9"/>
      <c r="C76" s="9"/>
      <c r="D76" s="2"/>
    </row>
    <row r="77" spans="1:4" x14ac:dyDescent="0.2">
      <c r="A77" s="2"/>
      <c r="B77" s="12"/>
      <c r="C77" s="9"/>
      <c r="D77" s="2"/>
    </row>
    <row r="78" spans="1:4" x14ac:dyDescent="0.2">
      <c r="A78" s="24"/>
      <c r="B78" s="9"/>
      <c r="C78" s="9"/>
      <c r="D78" s="2"/>
    </row>
    <row r="79" spans="1:4" x14ac:dyDescent="0.2">
      <c r="A79" s="2"/>
      <c r="B79" s="12"/>
      <c r="C79" s="9"/>
      <c r="D79" s="2"/>
    </row>
    <row r="80" spans="1:4" x14ac:dyDescent="0.2">
      <c r="A80" s="24"/>
      <c r="B80" s="9"/>
      <c r="C80" s="9"/>
      <c r="D80" s="2"/>
    </row>
    <row r="81" spans="1:4" x14ac:dyDescent="0.2">
      <c r="A81" s="2"/>
      <c r="B81" s="12"/>
      <c r="C81" s="9"/>
      <c r="D81" s="2"/>
    </row>
    <row r="82" spans="1:4" x14ac:dyDescent="0.2">
      <c r="A82" s="24"/>
      <c r="B82" s="9"/>
      <c r="C82" s="9"/>
      <c r="D82" s="2"/>
    </row>
    <row r="83" spans="1:4" x14ac:dyDescent="0.2">
      <c r="A83" s="2"/>
      <c r="B83" s="12"/>
      <c r="C83" s="9"/>
      <c r="D83" s="2"/>
    </row>
    <row r="84" spans="1:4" x14ac:dyDescent="0.2">
      <c r="A84" s="24"/>
      <c r="B84" s="9"/>
      <c r="C84" s="9"/>
      <c r="D84" s="2"/>
    </row>
    <row r="85" spans="1:4" x14ac:dyDescent="0.2">
      <c r="A85" s="2"/>
      <c r="B85" s="12"/>
      <c r="C85" s="9"/>
      <c r="D85" s="2"/>
    </row>
    <row r="86" spans="1:4" x14ac:dyDescent="0.2">
      <c r="A86" s="24"/>
      <c r="B86" s="9"/>
      <c r="C86" s="9"/>
      <c r="D86" s="2"/>
    </row>
    <row r="87" spans="1:4" x14ac:dyDescent="0.2">
      <c r="A87" s="2"/>
      <c r="B87" s="12"/>
      <c r="C87" s="9"/>
      <c r="D87" s="2"/>
    </row>
    <row r="88" spans="1:4" x14ac:dyDescent="0.2">
      <c r="A88" s="24"/>
      <c r="B88" s="9"/>
      <c r="C88" s="9"/>
      <c r="D88" s="2"/>
    </row>
    <row r="89" spans="1:4" x14ac:dyDescent="0.2">
      <c r="A89" s="2"/>
      <c r="B89" s="12"/>
      <c r="C89" s="9"/>
      <c r="D89" s="2"/>
    </row>
    <row r="90" spans="1:4" x14ac:dyDescent="0.2">
      <c r="A90" s="24"/>
      <c r="B90" s="9"/>
      <c r="C90" s="9"/>
      <c r="D90" s="2"/>
    </row>
    <row r="91" spans="1:4" x14ac:dyDescent="0.2">
      <c r="A91" s="2"/>
      <c r="B91" s="12"/>
      <c r="C91" s="9"/>
      <c r="D91" s="2"/>
    </row>
    <row r="92" spans="1:4" x14ac:dyDescent="0.2">
      <c r="A92" s="24"/>
      <c r="B92" s="9"/>
      <c r="C92" s="9"/>
      <c r="D92" s="2"/>
    </row>
    <row r="93" spans="1:4" x14ac:dyDescent="0.2">
      <c r="A93" s="2"/>
      <c r="B93" s="12"/>
      <c r="C93" s="9"/>
      <c r="D93" s="2"/>
    </row>
    <row r="94" spans="1:4" x14ac:dyDescent="0.2">
      <c r="A94" s="24"/>
      <c r="B94" s="9"/>
      <c r="C94" s="9"/>
      <c r="D94" s="2"/>
    </row>
    <row r="95" spans="1:4" x14ac:dyDescent="0.2">
      <c r="A95" s="2"/>
      <c r="B95" s="12"/>
      <c r="C95" s="9"/>
      <c r="D95" s="2"/>
    </row>
    <row r="96" spans="1:4" x14ac:dyDescent="0.2">
      <c r="A96" s="24"/>
      <c r="B96" s="9"/>
      <c r="C96" s="9"/>
      <c r="D96" s="2"/>
    </row>
    <row r="97" spans="1:4" x14ac:dyDescent="0.2">
      <c r="A97" s="2"/>
      <c r="B97" s="12"/>
      <c r="C97" s="9"/>
      <c r="D97" s="2"/>
    </row>
    <row r="98" spans="1:4" x14ac:dyDescent="0.2">
      <c r="A98" s="24"/>
      <c r="B98" s="9"/>
      <c r="C98" s="9"/>
      <c r="D98" s="2"/>
    </row>
    <row r="99" spans="1:4" x14ac:dyDescent="0.2">
      <c r="A99" s="2"/>
      <c r="B99" s="12"/>
      <c r="C99" s="9"/>
      <c r="D99" s="2"/>
    </row>
    <row r="100" spans="1:4" x14ac:dyDescent="0.2">
      <c r="A100" s="24"/>
      <c r="B100" s="9"/>
      <c r="C100" s="9"/>
      <c r="D100" s="2"/>
    </row>
    <row r="101" spans="1:4" x14ac:dyDescent="0.2">
      <c r="A101" s="2"/>
      <c r="B101" s="12"/>
      <c r="C101" s="9"/>
      <c r="D101" s="2"/>
    </row>
    <row r="102" spans="1:4" x14ac:dyDescent="0.2">
      <c r="A102" s="24"/>
      <c r="B102" s="9"/>
      <c r="C102" s="9"/>
      <c r="D102" s="2"/>
    </row>
    <row r="103" spans="1:4" x14ac:dyDescent="0.2">
      <c r="A103" s="2"/>
      <c r="B103" s="12"/>
      <c r="C103" s="9"/>
      <c r="D103" s="2"/>
    </row>
    <row r="104" spans="1:4" x14ac:dyDescent="0.2">
      <c r="A104" s="24"/>
      <c r="B104" s="9"/>
      <c r="C104" s="9"/>
      <c r="D104" s="2"/>
    </row>
    <row r="105" spans="1:4" x14ac:dyDescent="0.2">
      <c r="A105" s="2"/>
      <c r="B105" s="12"/>
      <c r="C105" s="9"/>
      <c r="D105" s="2"/>
    </row>
    <row r="106" spans="1:4" x14ac:dyDescent="0.2">
      <c r="A106" s="24"/>
      <c r="B106" s="9"/>
      <c r="C106" s="9"/>
      <c r="D106" s="2"/>
    </row>
    <row r="107" spans="1:4" x14ac:dyDescent="0.2">
      <c r="A107" s="2"/>
      <c r="B107" s="2"/>
      <c r="C107" s="9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</sheetData>
  <customSheetViews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1"/>
      <headerFooter alignWithMargins="0"/>
    </customSheetView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20" t="s">
        <v>48</v>
      </c>
    </row>
    <row r="2" spans="1:1" x14ac:dyDescent="0.2">
      <c r="A2" s="21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1" x14ac:dyDescent="0.2">
      <c r="A17" s="22"/>
    </row>
    <row r="18" spans="1:1" x14ac:dyDescent="0.2">
      <c r="A18" s="22"/>
    </row>
    <row r="19" spans="1:1" x14ac:dyDescent="0.2">
      <c r="A19" s="22"/>
    </row>
    <row r="20" spans="1:1" x14ac:dyDescent="0.2">
      <c r="A20" s="22"/>
    </row>
    <row r="21" spans="1:1" x14ac:dyDescent="0.2">
      <c r="A21" s="22"/>
    </row>
    <row r="22" spans="1:1" x14ac:dyDescent="0.2">
      <c r="A22" s="22"/>
    </row>
    <row r="23" spans="1:1" x14ac:dyDescent="0.2">
      <c r="A23" s="22"/>
    </row>
    <row r="24" spans="1:1" x14ac:dyDescent="0.2">
      <c r="A24" s="22"/>
    </row>
    <row r="25" spans="1:1" x14ac:dyDescent="0.2">
      <c r="A25" s="22"/>
    </row>
    <row r="26" spans="1:1" x14ac:dyDescent="0.2">
      <c r="A26" s="22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  <row r="30" spans="1:1" x14ac:dyDescent="0.2">
      <c r="A30" s="22"/>
    </row>
    <row r="31" spans="1:1" ht="13.5" thickBot="1" x14ac:dyDescent="0.25">
      <c r="A31" s="23"/>
    </row>
  </sheetData>
  <customSheetViews>
    <customSheetView guid="{358D5128-FDB7-4026-916F-D513AAD2FF4A}">
      <selection sqref="A1:A32"/>
      <pageMargins left="0.7" right="0.7" top="0.75" bottom="0.75" header="0.3" footer="0.3"/>
    </customSheetView>
    <customSheetView guid="{77D66BAA-AB2E-4510-8044-26E38675CAB9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23" sqref="G23"/>
    </sheetView>
  </sheetViews>
  <sheetFormatPr defaultRowHeight="12.75" x14ac:dyDescent="0.2"/>
  <sheetData>
    <row r="1" spans="1:4" x14ac:dyDescent="0.2">
      <c r="A1" s="2" t="s">
        <v>16</v>
      </c>
      <c r="D1" s="2" t="s">
        <v>26</v>
      </c>
    </row>
    <row r="2" spans="1:4" x14ac:dyDescent="0.2">
      <c r="A2" s="2" t="s">
        <v>17</v>
      </c>
    </row>
    <row r="3" spans="1:4" x14ac:dyDescent="0.2">
      <c r="A3" t="s">
        <v>18</v>
      </c>
      <c r="D3">
        <v>5025</v>
      </c>
    </row>
    <row r="4" spans="1:4" x14ac:dyDescent="0.2">
      <c r="A4" t="s">
        <v>19</v>
      </c>
      <c r="D4">
        <v>5084</v>
      </c>
    </row>
    <row r="5" spans="1:4" x14ac:dyDescent="0.2">
      <c r="A5" t="s">
        <v>20</v>
      </c>
      <c r="D5">
        <v>5102</v>
      </c>
    </row>
    <row r="6" spans="1:4" x14ac:dyDescent="0.2">
      <c r="A6" t="s">
        <v>21</v>
      </c>
      <c r="D6">
        <v>5151</v>
      </c>
    </row>
    <row r="7" spans="1:4" x14ac:dyDescent="0.2">
      <c r="A7" t="s">
        <v>22</v>
      </c>
      <c r="D7">
        <v>5772</v>
      </c>
    </row>
    <row r="8" spans="1:4" x14ac:dyDescent="0.2">
      <c r="A8" t="s">
        <v>23</v>
      </c>
      <c r="D8">
        <v>5773</v>
      </c>
    </row>
    <row r="9" spans="1:4" x14ac:dyDescent="0.2">
      <c r="A9" t="s">
        <v>24</v>
      </c>
    </row>
    <row r="10" spans="1:4" x14ac:dyDescent="0.2">
      <c r="A10" t="s">
        <v>25</v>
      </c>
    </row>
    <row r="11" spans="1:4" x14ac:dyDescent="0.2">
      <c r="A11" t="s">
        <v>60</v>
      </c>
    </row>
    <row r="12" spans="1:4" x14ac:dyDescent="0.2">
      <c r="A12" t="s">
        <v>62</v>
      </c>
    </row>
  </sheetData>
  <customSheetViews>
    <customSheetView guid="{358D5128-FDB7-4026-916F-D513AAD2FF4A}">
      <selection activeCell="I28" sqref="I28"/>
      <pageMargins left="0.7" right="0.7" top="0.75" bottom="0.75" header="0.3" footer="0.3"/>
    </customSheetView>
    <customSheetView guid="{77D66BAA-AB2E-4510-8044-26E38675CAB9}">
      <selection activeCell="D17" sqref="D1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27</v>
      </c>
      <c r="D1" s="2" t="s">
        <v>34</v>
      </c>
    </row>
    <row r="3" spans="1:4" x14ac:dyDescent="0.2">
      <c r="A3" t="s">
        <v>28</v>
      </c>
      <c r="D3" t="s">
        <v>35</v>
      </c>
    </row>
    <row r="4" spans="1:4" x14ac:dyDescent="0.2">
      <c r="A4" t="s">
        <v>29</v>
      </c>
      <c r="D4" t="s">
        <v>36</v>
      </c>
    </row>
    <row r="5" spans="1:4" x14ac:dyDescent="0.2">
      <c r="A5" t="s">
        <v>30</v>
      </c>
      <c r="D5" t="s">
        <v>37</v>
      </c>
    </row>
    <row r="6" spans="1:4" x14ac:dyDescent="0.2">
      <c r="A6" t="s">
        <v>31</v>
      </c>
      <c r="D6" t="s">
        <v>38</v>
      </c>
    </row>
    <row r="7" spans="1:4" x14ac:dyDescent="0.2">
      <c r="A7" t="s">
        <v>32</v>
      </c>
      <c r="D7" t="s">
        <v>39</v>
      </c>
    </row>
    <row r="8" spans="1:4" x14ac:dyDescent="0.2">
      <c r="A8" t="s">
        <v>33</v>
      </c>
      <c r="D8" t="s">
        <v>40</v>
      </c>
    </row>
    <row r="9" spans="1:4" x14ac:dyDescent="0.2">
      <c r="D9" t="s">
        <v>41</v>
      </c>
    </row>
    <row r="10" spans="1:4" x14ac:dyDescent="0.2">
      <c r="D10" t="s">
        <v>42</v>
      </c>
    </row>
  </sheetData>
  <customSheetViews>
    <customSheetView guid="{358D5128-FDB7-4026-916F-D513AAD2FF4A}">
      <selection activeCell="D13" sqref="D13"/>
      <pageMargins left="0.7" right="0.7" top="0.75" bottom="0.75" header="0.3" footer="0.3"/>
    </customSheetView>
    <customSheetView guid="{77D66BAA-AB2E-4510-8044-26E38675CAB9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Instructions</vt:lpstr>
      <vt:lpstr>pg1</vt:lpstr>
      <vt:lpstr>pg2</vt:lpstr>
      <vt:lpstr>pg3</vt:lpstr>
      <vt:lpstr>pg4</vt:lpstr>
      <vt:lpstr>DOWNLOAD SHEET</vt:lpstr>
      <vt:lpstr>Track Changes Links</vt:lpstr>
      <vt:lpstr>Survey Team</vt:lpstr>
      <vt:lpstr>Description</vt:lpstr>
      <vt:lpstr>'pg1'!Print_Area</vt:lpstr>
      <vt:lpstr>'pg2'!Print_Area</vt:lpstr>
      <vt:lpstr>'pg3'!Print_Area</vt:lpstr>
      <vt:lpstr>'pg4'!Print_Area</vt:lpstr>
      <vt:lpstr>'DOWNLOAD SHEET'!WM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Duhig, Marshall</cp:lastModifiedBy>
  <dcterms:created xsi:type="dcterms:W3CDTF">2011-11-28T19:11:10Z</dcterms:created>
  <dcterms:modified xsi:type="dcterms:W3CDTF">2023-11-29T16:22:10Z</dcterms:modified>
</cp:coreProperties>
</file>